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mc:AlternateContent xmlns:mc="http://schemas.openxmlformats.org/markup-compatibility/2006">
    <mc:Choice Requires="x15">
      <x15ac:absPath xmlns:x15ac="http://schemas.microsoft.com/office/spreadsheetml/2010/11/ac" url="S:\EBC\01_ Affaires\BANI062_Aubusson_Hopital\6_Prod-etudes\6-DCE\004_Rendu interne natif\Envoi pièces modifiées juillet 2026\DPGF\"/>
    </mc:Choice>
  </mc:AlternateContent>
  <xr:revisionPtr revIDLastSave="0" documentId="13_ncr:1_{048F5FE8-5A91-460A-93D7-7BE17680CFC6}" xr6:coauthVersionLast="47" xr6:coauthVersionMax="47" xr10:uidLastSave="{00000000-0000-0000-0000-000000000000}"/>
  <bookViews>
    <workbookView xWindow="-110" yWindow="-110" windowWidth="25820" windowHeight="15500" xr2:uid="{00000000-000D-0000-FFFF-FFFF00000000}"/>
  </bookViews>
  <sheets>
    <sheet name="DPGF" sheetId="1" r:id="rId1"/>
  </sheets>
  <definedNames>
    <definedName name="_Toc104370884" localSheetId="0">DPGF!#REF!</definedName>
    <definedName name="_xlnm.Print_Titles" localSheetId="0">DPGF!$9:$9</definedName>
    <definedName name="Numerotation1">#REF!</definedName>
    <definedName name="_xlnm.Print_Area" localSheetId="0">DPGF!$B$2:$H$303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07" i="1" l="1"/>
  <c r="H306" i="1"/>
  <c r="H299" i="1"/>
  <c r="H300" i="1"/>
  <c r="H298" i="1"/>
  <c r="H296" i="1"/>
  <c r="H294" i="1"/>
  <c r="H293" i="1"/>
  <c r="H292" i="1"/>
  <c r="H290" i="1"/>
  <c r="H289" i="1"/>
  <c r="E288" i="1"/>
  <c r="H288" i="1" s="1"/>
  <c r="H287" i="1"/>
  <c r="H286" i="1"/>
  <c r="H285" i="1"/>
  <c r="H284" i="1"/>
  <c r="H283" i="1"/>
  <c r="H282" i="1"/>
  <c r="H281" i="1"/>
  <c r="H280" i="1"/>
  <c r="H278" i="1"/>
  <c r="H277" i="1"/>
  <c r="H276" i="1"/>
  <c r="H275" i="1"/>
  <c r="H274" i="1"/>
  <c r="H273" i="1"/>
  <c r="H271" i="1"/>
  <c r="H279" i="1"/>
  <c r="H270" i="1"/>
  <c r="H269" i="1"/>
  <c r="H268" i="1"/>
  <c r="H266" i="1"/>
  <c r="H267" i="1"/>
  <c r="H265" i="1"/>
  <c r="H264" i="1"/>
  <c r="H263" i="1"/>
  <c r="H262" i="1"/>
  <c r="H261" i="1"/>
  <c r="H260" i="1"/>
  <c r="H259" i="1"/>
  <c r="H258" i="1"/>
  <c r="H257" i="1"/>
  <c r="H256" i="1"/>
  <c r="H255" i="1"/>
  <c r="H254" i="1"/>
  <c r="H253" i="1"/>
  <c r="H252" i="1"/>
  <c r="H251" i="1"/>
  <c r="H250" i="1"/>
  <c r="H249" i="1"/>
  <c r="H248" i="1"/>
  <c r="H244" i="1"/>
  <c r="H243" i="1"/>
  <c r="H242" i="1"/>
  <c r="E239" i="1"/>
  <c r="H239" i="1" s="1"/>
  <c r="E238" i="1"/>
  <c r="H238" i="1" s="1"/>
  <c r="H237" i="1"/>
  <c r="H235" i="1"/>
  <c r="H234" i="1"/>
  <c r="H233" i="1"/>
  <c r="H232" i="1"/>
  <c r="H231" i="1"/>
  <c r="H230" i="1"/>
  <c r="H229" i="1"/>
  <c r="H228" i="1"/>
  <c r="H226" i="1"/>
  <c r="H225" i="1"/>
  <c r="H223" i="1"/>
  <c r="H222" i="1"/>
  <c r="H221" i="1"/>
  <c r="H220" i="1"/>
  <c r="H219" i="1"/>
  <c r="H218" i="1"/>
  <c r="H216" i="1"/>
  <c r="H215" i="1"/>
  <c r="H214" i="1"/>
  <c r="H212" i="1"/>
  <c r="E211" i="1"/>
  <c r="H211" i="1" s="1"/>
  <c r="H210" i="1"/>
  <c r="H209" i="1"/>
  <c r="H208" i="1"/>
  <c r="H207" i="1"/>
  <c r="H206" i="1"/>
  <c r="E204" i="1"/>
  <c r="H204" i="1" s="1"/>
  <c r="H203" i="1"/>
  <c r="E202" i="1"/>
  <c r="H202" i="1" s="1"/>
  <c r="E201" i="1"/>
  <c r="H201" i="1" s="1"/>
  <c r="E200" i="1"/>
  <c r="H200" i="1" s="1"/>
  <c r="E199" i="1"/>
  <c r="H199" i="1" s="1"/>
  <c r="E198" i="1"/>
  <c r="H198" i="1" s="1"/>
  <c r="H195" i="1"/>
  <c r="H194" i="1"/>
  <c r="H193" i="1"/>
  <c r="H191" i="1"/>
  <c r="H190" i="1"/>
  <c r="H189" i="1"/>
  <c r="E188" i="1"/>
  <c r="H188" i="1" s="1"/>
  <c r="E187" i="1"/>
  <c r="H187" i="1" s="1"/>
  <c r="H185" i="1"/>
  <c r="E184" i="1"/>
  <c r="H184" i="1" s="1"/>
  <c r="E183" i="1"/>
  <c r="H183" i="1" s="1"/>
  <c r="H181" i="1"/>
  <c r="E180" i="1"/>
  <c r="H180" i="1" s="1"/>
  <c r="E179" i="1"/>
  <c r="H179" i="1" s="1"/>
  <c r="E178" i="1"/>
  <c r="H178" i="1" s="1"/>
  <c r="H176" i="1"/>
  <c r="H175" i="1"/>
  <c r="E174" i="1"/>
  <c r="H174" i="1" s="1"/>
  <c r="E173" i="1"/>
  <c r="H173" i="1" s="1"/>
  <c r="H171" i="1"/>
  <c r="E170" i="1"/>
  <c r="E169" i="1" s="1"/>
  <c r="H169" i="1" s="1"/>
  <c r="H166" i="1"/>
  <c r="H165" i="1"/>
  <c r="E164" i="1"/>
  <c r="H164" i="1" s="1"/>
  <c r="H162" i="1"/>
  <c r="E161" i="1"/>
  <c r="H161" i="1" s="1"/>
  <c r="H158" i="1"/>
  <c r="E157" i="1"/>
  <c r="H157" i="1" s="1"/>
  <c r="H155" i="1"/>
  <c r="H154" i="1"/>
  <c r="E152" i="1"/>
  <c r="E151" i="1" s="1"/>
  <c r="H151" i="1" s="1"/>
  <c r="H149" i="1"/>
  <c r="H148" i="1"/>
  <c r="E146" i="1"/>
  <c r="H146" i="1" s="1"/>
  <c r="H142" i="1"/>
  <c r="H141" i="1"/>
  <c r="H140" i="1"/>
  <c r="H139" i="1"/>
  <c r="H138" i="1"/>
  <c r="H137" i="1"/>
  <c r="H136" i="1"/>
  <c r="H135" i="1"/>
  <c r="H132" i="1"/>
  <c r="H131" i="1"/>
  <c r="H129" i="1"/>
  <c r="E126" i="1"/>
  <c r="H126" i="1" s="1"/>
  <c r="H124" i="1"/>
  <c r="H123" i="1"/>
  <c r="H122" i="1"/>
  <c r="H120" i="1"/>
  <c r="H119" i="1"/>
  <c r="E116" i="1"/>
  <c r="H116" i="1" s="1"/>
  <c r="H114" i="1"/>
  <c r="H113" i="1"/>
  <c r="H112" i="1"/>
  <c r="H111" i="1"/>
  <c r="H110" i="1"/>
  <c r="H109" i="1"/>
  <c r="E108" i="1"/>
  <c r="H108" i="1" s="1"/>
  <c r="H107" i="1"/>
  <c r="E105" i="1"/>
  <c r="H105" i="1" s="1"/>
  <c r="H102" i="1"/>
  <c r="H101" i="1"/>
  <c r="H100" i="1"/>
  <c r="H98" i="1"/>
  <c r="E97" i="1"/>
  <c r="H97" i="1" s="1"/>
  <c r="E96" i="1"/>
  <c r="H96" i="1" s="1"/>
  <c r="E95" i="1"/>
  <c r="H95" i="1" s="1"/>
  <c r="E93" i="1"/>
  <c r="H93" i="1" s="1"/>
  <c r="E92" i="1"/>
  <c r="H92" i="1" s="1"/>
  <c r="E91" i="1"/>
  <c r="H91" i="1" s="1"/>
  <c r="E90" i="1"/>
  <c r="H90" i="1" s="1"/>
  <c r="E89" i="1"/>
  <c r="H89" i="1" s="1"/>
  <c r="H87" i="1"/>
  <c r="H86" i="1"/>
  <c r="H85" i="1"/>
  <c r="H83" i="1"/>
  <c r="H82" i="1"/>
  <c r="H80" i="1"/>
  <c r="B79" i="1"/>
  <c r="H78" i="1"/>
  <c r="B78" i="1"/>
  <c r="H77" i="1"/>
  <c r="B77" i="1"/>
  <c r="H76" i="1"/>
  <c r="B76" i="1"/>
  <c r="E75" i="1"/>
  <c r="H75" i="1" s="1"/>
  <c r="B75" i="1"/>
  <c r="E74" i="1"/>
  <c r="H74" i="1" s="1"/>
  <c r="B74" i="1"/>
  <c r="E73" i="1"/>
  <c r="H73" i="1" s="1"/>
  <c r="B73" i="1"/>
  <c r="E71" i="1"/>
  <c r="H71" i="1" s="1"/>
  <c r="H70" i="1"/>
  <c r="H69" i="1"/>
  <c r="E68" i="1"/>
  <c r="H68" i="1" s="1"/>
  <c r="H67" i="1"/>
  <c r="H66" i="1"/>
  <c r="H65" i="1"/>
  <c r="H64" i="1"/>
  <c r="H63" i="1"/>
  <c r="H62" i="1"/>
  <c r="H61" i="1"/>
  <c r="H60" i="1"/>
  <c r="H59" i="1"/>
  <c r="H58" i="1"/>
  <c r="H57" i="1"/>
  <c r="H55" i="1"/>
  <c r="H54" i="1"/>
  <c r="H53" i="1"/>
  <c r="B52" i="1"/>
  <c r="H51" i="1"/>
  <c r="B51" i="1"/>
  <c r="H50" i="1"/>
  <c r="B50" i="1"/>
  <c r="H49" i="1"/>
  <c r="B49" i="1"/>
  <c r="H48" i="1"/>
  <c r="B48" i="1"/>
  <c r="E47" i="1"/>
  <c r="H47" i="1" s="1"/>
  <c r="B47" i="1"/>
  <c r="H45" i="1"/>
  <c r="E43" i="1"/>
  <c r="E44" i="1" s="1"/>
  <c r="H44" i="1" s="1"/>
  <c r="H42" i="1"/>
  <c r="H41" i="1"/>
  <c r="H39" i="1"/>
  <c r="H38" i="1"/>
  <c r="H37" i="1"/>
  <c r="H36" i="1"/>
  <c r="H35" i="1"/>
  <c r="H34" i="1"/>
  <c r="H33" i="1"/>
  <c r="H32" i="1"/>
  <c r="H31" i="1"/>
  <c r="H30" i="1"/>
  <c r="H29" i="1"/>
  <c r="H28" i="1"/>
  <c r="B24" i="1"/>
  <c r="H23" i="1"/>
  <c r="B23" i="1"/>
  <c r="H22" i="1"/>
  <c r="B22" i="1"/>
  <c r="H21" i="1"/>
  <c r="B21" i="1"/>
  <c r="H19" i="1"/>
  <c r="B19" i="1"/>
  <c r="H18" i="1"/>
  <c r="B18" i="1"/>
  <c r="H17" i="1"/>
  <c r="B17" i="1"/>
  <c r="H16" i="1"/>
  <c r="B16" i="1"/>
  <c r="H15" i="1"/>
  <c r="B15" i="1"/>
  <c r="H14" i="1"/>
  <c r="B14" i="1"/>
  <c r="H13" i="1"/>
  <c r="B13" i="1"/>
  <c r="H12" i="1"/>
  <c r="B12" i="1"/>
  <c r="H295" i="1" l="1"/>
  <c r="E104" i="1"/>
  <c r="H104" i="1" s="1"/>
  <c r="E145" i="1"/>
  <c r="H145" i="1" s="1"/>
  <c r="H11" i="1"/>
  <c r="E117" i="1"/>
  <c r="H117" i="1" s="1"/>
  <c r="H115" i="1" s="1"/>
  <c r="H46" i="1"/>
  <c r="H196" i="1"/>
  <c r="H224" i="1"/>
  <c r="H213" i="1"/>
  <c r="E127" i="1"/>
  <c r="H127" i="1" s="1"/>
  <c r="H125" i="1" s="1"/>
  <c r="H72" i="1"/>
  <c r="H227" i="1"/>
  <c r="H152" i="1"/>
  <c r="H170" i="1"/>
  <c r="H43" i="1"/>
  <c r="H27" i="1" s="1"/>
  <c r="H20" i="1"/>
  <c r="E144" i="1"/>
  <c r="H144" i="1" s="1"/>
  <c r="H192" i="1"/>
  <c r="H236" i="1"/>
  <c r="H84" i="1"/>
  <c r="E160" i="1"/>
  <c r="H160" i="1" s="1"/>
  <c r="E168" i="1"/>
  <c r="H168" i="1" s="1"/>
  <c r="H133" i="1" l="1"/>
  <c r="H301" i="1" s="1"/>
  <c r="H302" i="1" s="1"/>
  <c r="H303" i="1" s="1"/>
</calcChain>
</file>

<file path=xl/sharedStrings.xml><?xml version="1.0" encoding="utf-8"?>
<sst xmlns="http://schemas.openxmlformats.org/spreadsheetml/2006/main" count="817" uniqueCount="558">
  <si>
    <t>Quantité</t>
  </si>
  <si>
    <t>RESEAUX SECS</t>
  </si>
  <si>
    <t>Ft</t>
  </si>
  <si>
    <t>m²</t>
  </si>
  <si>
    <t>Abattage d'arbre y compris dessouchage et purge de la fosse</t>
  </si>
  <si>
    <t>Démolition de regard y compris substitution en GNT de classe D3</t>
  </si>
  <si>
    <t>Fouilles en tranchée y compris remblaiement d’apport et évacuation des excédents</t>
  </si>
  <si>
    <t>u</t>
  </si>
  <si>
    <t>m3</t>
  </si>
  <si>
    <t>ml</t>
  </si>
  <si>
    <t>Grillage avertisseur</t>
  </si>
  <si>
    <t>SERRURERIE</t>
  </si>
  <si>
    <t>GESTION DES EAUX PLUVIALES</t>
  </si>
  <si>
    <t>Raccordement sur réseau AEP existant</t>
  </si>
  <si>
    <t>DESIGNATION DES OUVRAGES</t>
  </si>
  <si>
    <t>U</t>
  </si>
  <si>
    <t>P.U 
(€ H.T)</t>
  </si>
  <si>
    <t>TVA : 20%</t>
  </si>
  <si>
    <t>§</t>
  </si>
  <si>
    <t>MOBILIER</t>
  </si>
  <si>
    <t>Protection d'arbre conservé</t>
  </si>
  <si>
    <t>Géotextile anti-contaminant</t>
  </si>
  <si>
    <t>Démolition bordure</t>
  </si>
  <si>
    <t>POSTES GENERAUX</t>
  </si>
  <si>
    <t>Implantation piquetage général des ouvrages</t>
  </si>
  <si>
    <t>Constat d'huissier avant travaux</t>
  </si>
  <si>
    <t>Essais et contrôles</t>
  </si>
  <si>
    <t>Nettoyage de fin de chantier</t>
  </si>
  <si>
    <t>Terrassement de plateforme, compris évacuation</t>
  </si>
  <si>
    <t>RESEAUX D'ASSAINISSEMENT</t>
  </si>
  <si>
    <t xml:space="preserve">Ø200 mm </t>
  </si>
  <si>
    <t xml:space="preserve">Ø315 mm </t>
  </si>
  <si>
    <t>Regard d'assainissement</t>
  </si>
  <si>
    <t>Regard de visite Ø800mm</t>
  </si>
  <si>
    <t>TOTAL 
(€ H.T)</t>
  </si>
  <si>
    <t>Noue, fossé paysager</t>
  </si>
  <si>
    <t>Câblette de cuivre 25 mm² en fond de fouille</t>
  </si>
  <si>
    <t>Fourreaux aiguillés TPC</t>
  </si>
  <si>
    <t>Ø90 mm</t>
  </si>
  <si>
    <t>Ø63 mm</t>
  </si>
  <si>
    <t>Ø42/45 mm</t>
  </si>
  <si>
    <t>L0T</t>
  </si>
  <si>
    <t>K1C</t>
  </si>
  <si>
    <t>Bordure</t>
  </si>
  <si>
    <t>Voirie PL en enrobé</t>
  </si>
  <si>
    <t>ESPACES VERT</t>
  </si>
  <si>
    <t>Gestion des déchets</t>
  </si>
  <si>
    <t>L1T</t>
  </si>
  <si>
    <t>Quantité
Entreprise</t>
  </si>
  <si>
    <t>Dossier de synthèse des ouvrages exécutés et existants</t>
  </si>
  <si>
    <t xml:space="preserve">Dossier des ouvrages exécutés </t>
  </si>
  <si>
    <t>POSTES PREALABLES AU CHANTIER</t>
  </si>
  <si>
    <t>Maintien des accès et issues des sécours</t>
  </si>
  <si>
    <t>Protéction mécaniques sur réseaux existants</t>
  </si>
  <si>
    <t xml:space="preserve">Retrait de matériaux amiantés </t>
  </si>
  <si>
    <t>Mode opératoire amiante en SS4</t>
  </si>
  <si>
    <t>Dépose de réseaux aminte-ciment en SS4</t>
  </si>
  <si>
    <t>PREPARATION - TERRASSEMENT</t>
  </si>
  <si>
    <t>Décapage et évacuation et/ou stockage de terre végétale</t>
  </si>
  <si>
    <t xml:space="preserve">Démolition de murs  de soutènement ( au niveau de la cour logistique existante) </t>
  </si>
  <si>
    <t xml:space="preserve">Démolition de la plateforme fluide médicaux  y compris purge des fondations </t>
  </si>
  <si>
    <t>Dépose de candélabre et borne d'éclairage - y compris évacuation</t>
  </si>
  <si>
    <t xml:space="preserve">Dépose de clôture </t>
  </si>
  <si>
    <t>Purge de terrains impropres, évacuation et traitement des terres polluées -
emprise de la cuve fuel existant</t>
  </si>
  <si>
    <t>Compactage et cloutage de la PST</t>
  </si>
  <si>
    <t xml:space="preserve">Voie provisoire de chantier </t>
  </si>
  <si>
    <t>Démolition de canalisation en béton y compris substitution en GNT de classe D3</t>
  </si>
  <si>
    <t>Tamponnage de réseaux d'assainissement</t>
  </si>
  <si>
    <t>Neutralisation de réseau existant en béton de remblai</t>
  </si>
  <si>
    <t>Piquage sur réseaux existants</t>
  </si>
  <si>
    <t>Fouilles en tranchée y compris remblaiement, évacuation et mise en œuvre des blindages</t>
  </si>
  <si>
    <t>Canalisation d'assainissement en PEHD CR - SN8</t>
  </si>
  <si>
    <t>Regard de visite Ø800mm avec tambon à grille</t>
  </si>
  <si>
    <t>Bassin à ciel ouvert - Retention/infiltration</t>
  </si>
  <si>
    <t>Tranchée drainante d'infiltration</t>
  </si>
  <si>
    <t>Limitateur de débit type vortex</t>
  </si>
  <si>
    <t>Séparateur hydrocarbure avec débourbeur</t>
  </si>
  <si>
    <t>Séparateur hydrocarbures – Hélisurface 
(selon les exigences du cahier de charge hélisurface)</t>
  </si>
  <si>
    <t>Grille d'eaux pluviales 60x60cm</t>
  </si>
  <si>
    <t>Caniveau grille périphérique hélisurface - Classe F900</t>
  </si>
  <si>
    <t>Caniveau grille en pied de façade et menuiserie extérieures</t>
  </si>
  <si>
    <t>hydrocurage et inspection vidéo des réseaux créés</t>
  </si>
  <si>
    <t>Séparateurs hydrocarbures pour cuves fuel</t>
  </si>
  <si>
    <t>Fouilles en tranchée y compris remblaiement d'apport et évacuation des excédents</t>
  </si>
  <si>
    <t>Poteau incendie DN 100mm (60m3/h)</t>
  </si>
  <si>
    <t>Bâche incendie</t>
  </si>
  <si>
    <t>Bâche incendie hôpital : 120m3:12x9m</t>
  </si>
  <si>
    <t>Bâche incendie EHPAD: 60m3 : 10x6m</t>
  </si>
  <si>
    <t>Couche de réglage GNT 0/31.5 mm - épaisseur : 10 cm</t>
  </si>
  <si>
    <t xml:space="preserve">Enrobé BSSG 0/10 - 120 kg/m² - épaisseur : 6 cm ( Beige) </t>
  </si>
  <si>
    <t>Enrobé BSSG 0/10 - 120 kg/m² - épaisseur : 6 cm ( Noire)</t>
  </si>
  <si>
    <t xml:space="preserve">Voirie PL en enrobé - Structure avec GNT drainant </t>
  </si>
  <si>
    <t>Couche de base - GB3 - Épaisseur 12cm</t>
  </si>
  <si>
    <t>Couche de fondation - GNT drainant 20/40 - 50cm</t>
  </si>
  <si>
    <t>Voirie PL en béton désactivé</t>
  </si>
  <si>
    <t>Etudes d'exécution</t>
  </si>
  <si>
    <t>Investigation sur réseaux existant suivant NF S70-003</t>
  </si>
  <si>
    <t>3.2.</t>
  </si>
  <si>
    <t>3.1.</t>
  </si>
  <si>
    <t>3.2.4.1</t>
  </si>
  <si>
    <t>3.2.4.2</t>
  </si>
  <si>
    <t>Démolition de revêtements extérieurs y compris îlots existants</t>
  </si>
  <si>
    <t>Dépose (soignée) de mobilier divesr ( Bancs,Potelets, Corbeilles,serre de jardinage,
Abris vélo, chasses roues, barrières, signalisation verticale)</t>
  </si>
  <si>
    <t>Déblai mise en remblais ( reémploi limité aux voiries extérieurs)</t>
  </si>
  <si>
    <t>3.3.</t>
  </si>
  <si>
    <t>3.3.1</t>
  </si>
  <si>
    <t>3.3.2</t>
  </si>
  <si>
    <t>3.3.3</t>
  </si>
  <si>
    <t>3.3.4</t>
  </si>
  <si>
    <t>3.3.5</t>
  </si>
  <si>
    <t>3.3.6</t>
  </si>
  <si>
    <t>3.3.7</t>
  </si>
  <si>
    <t>3.3.8</t>
  </si>
  <si>
    <t>3.3.9</t>
  </si>
  <si>
    <t>3.3.10</t>
  </si>
  <si>
    <t>3.3.11</t>
  </si>
  <si>
    <t>3.3.12</t>
  </si>
  <si>
    <t>3.3.13</t>
  </si>
  <si>
    <t>3.3.14</t>
  </si>
  <si>
    <t>3.3.15</t>
  </si>
  <si>
    <t>3.3.16</t>
  </si>
  <si>
    <t>3.3.17</t>
  </si>
  <si>
    <t>3.4.</t>
  </si>
  <si>
    <t xml:space="preserve">Ø400 mm </t>
  </si>
  <si>
    <t>Regard de branchement - 60X60cm</t>
  </si>
  <si>
    <t>Regard de visite Ø1000mm</t>
  </si>
  <si>
    <t>Caniveau de collecte des eaux-Série- S - Classe F900</t>
  </si>
  <si>
    <t>3.4.7.1</t>
  </si>
  <si>
    <t>3.4.7.2</t>
  </si>
  <si>
    <t>3.4.7.3</t>
  </si>
  <si>
    <t>3.4.8</t>
  </si>
  <si>
    <t>3.4.9</t>
  </si>
  <si>
    <t>3.4.10</t>
  </si>
  <si>
    <t>3.4.11</t>
  </si>
  <si>
    <t>3.4.12</t>
  </si>
  <si>
    <t>3.4.13</t>
  </si>
  <si>
    <t>3.5.</t>
  </si>
  <si>
    <t>Clapet anti-retour</t>
  </si>
  <si>
    <t>Tête d'aquaduc  de sécurité</t>
  </si>
  <si>
    <t>Tête d'aquaduc Ø400mm</t>
  </si>
  <si>
    <t>3.4.14</t>
  </si>
  <si>
    <t>Séparateur à graisses  et fécules</t>
  </si>
  <si>
    <t>3.5.7.1</t>
  </si>
  <si>
    <t>3.5.8</t>
  </si>
  <si>
    <t>3.5.8.1</t>
  </si>
  <si>
    <t>3.5.8.2</t>
  </si>
  <si>
    <t>M1C</t>
  </si>
  <si>
    <t>Chambre de tirage normalisée (NF P98-050-1 / NF P98-050-2)</t>
  </si>
  <si>
    <t>Fourniture et pose de candélabre ht=7m</t>
  </si>
  <si>
    <t>3.6.1</t>
  </si>
  <si>
    <t>3.6.2</t>
  </si>
  <si>
    <t>3.6.3</t>
  </si>
  <si>
    <t>3.6.4</t>
  </si>
  <si>
    <t>3.6.5</t>
  </si>
  <si>
    <t>3.6.5.1</t>
  </si>
  <si>
    <t>3.6.5.2</t>
  </si>
  <si>
    <t>3.6.6</t>
  </si>
  <si>
    <t>3.6.7</t>
  </si>
  <si>
    <t>RESEAUX D'ADDUCTION D'EAU POTABLE</t>
  </si>
  <si>
    <t>3.7</t>
  </si>
  <si>
    <t>3.7.1</t>
  </si>
  <si>
    <t>Canalisation d'adduction d'eau potable en PEHD - PN16 - DN110mm</t>
  </si>
  <si>
    <t>Canalisation d'adduction d'eau potable en PEHD -</t>
  </si>
  <si>
    <t>3.7.2</t>
  </si>
  <si>
    <t>3.7.3</t>
  </si>
  <si>
    <t>3.7.4</t>
  </si>
  <si>
    <t>3.7.5</t>
  </si>
  <si>
    <t>3.7.6</t>
  </si>
  <si>
    <t>3.8</t>
  </si>
  <si>
    <t>Réseau gaz</t>
  </si>
  <si>
    <t>Dépose du réseau gaz existant</t>
  </si>
  <si>
    <t>Cuve  Fuel</t>
  </si>
  <si>
    <t xml:space="preserve">Cuve  GE - MS </t>
  </si>
  <si>
    <t xml:space="preserve">Cuve GE - Sanitaire </t>
  </si>
  <si>
    <t>Socles béton pour équipements techniques extérieurs</t>
  </si>
  <si>
    <t>3.8.3</t>
  </si>
  <si>
    <t>3.8.3.1</t>
  </si>
  <si>
    <t>3.8.3.2</t>
  </si>
  <si>
    <t>3.8.3.3</t>
  </si>
  <si>
    <t>BORDURES  et Revêtements</t>
  </si>
  <si>
    <t>Bordure T1</t>
  </si>
  <si>
    <t>Bordure Cheminement P1</t>
  </si>
  <si>
    <t>Emmarchement en béton préfabriqué sur paillasse béton armé y compris bêche</t>
  </si>
  <si>
    <t>Gradins au parvis partagé - béton préfabriqué</t>
  </si>
  <si>
    <t>Couche de forme - déblais du site  Ep:50cm</t>
  </si>
  <si>
    <t>Couche de fondation - GNT drainant 20/40 - 60cm</t>
  </si>
  <si>
    <t>Voirie VL en enrobé - avec GNT drainant</t>
  </si>
  <si>
    <t>Couche de base - GB3 - Ép. 10cm</t>
  </si>
  <si>
    <t>Enrobé BSSG 0/10 - 120 kg/m² - Ep.5cm ( Noire)</t>
  </si>
  <si>
    <t xml:space="preserve">Fondation drainnant fertile - mélange terre/pierre EP.18cm </t>
  </si>
  <si>
    <t>Lit de pose sable Ep.3cm</t>
  </si>
  <si>
    <t>Dalles pré-engazonnées 40 × 80 × 6 cm ( VL)</t>
  </si>
  <si>
    <t>Voiries VL en dalles alvéolaires engazonnées type 02D MULTIDRAIN (VL)</t>
  </si>
  <si>
    <t>Cheminement piétion en béton désactivé</t>
  </si>
  <si>
    <t>Couche de forme - déblais du site  Ep:40cm</t>
  </si>
  <si>
    <t>Béton désactivé BC5 Ep.10cm</t>
  </si>
  <si>
    <t>Cheminement piétion en stabilisé Baltazar ou équivalent</t>
  </si>
  <si>
    <t>Sable stabilisé Baltazar ou similaire Ep.10cm</t>
  </si>
  <si>
    <t>Reféction ponctuelle d'enrobé y compris rabotage et sciage</t>
  </si>
  <si>
    <t>Couche de surface - EP 6cm</t>
  </si>
  <si>
    <t>3.10.</t>
  </si>
  <si>
    <t>3.9.15</t>
  </si>
  <si>
    <t>3.9.14.1</t>
  </si>
  <si>
    <t>3.9.5.2</t>
  </si>
  <si>
    <t>3.9.5.1</t>
  </si>
  <si>
    <t>3.9.14</t>
  </si>
  <si>
    <t>3.9.7.1</t>
  </si>
  <si>
    <t>3.9.13</t>
  </si>
  <si>
    <t>3.9.12.1</t>
  </si>
  <si>
    <t>3.9.9.3</t>
  </si>
  <si>
    <t>3.9.9.1</t>
  </si>
  <si>
    <t>3.9.12</t>
  </si>
  <si>
    <t>3.9.11.1</t>
  </si>
  <si>
    <t>3.9.11</t>
  </si>
  <si>
    <t>3.9.9.2</t>
  </si>
  <si>
    <t>3.9.10</t>
  </si>
  <si>
    <t>3.9.9</t>
  </si>
  <si>
    <t>3.9.5.4.1</t>
  </si>
  <si>
    <t>3.9.5.3</t>
  </si>
  <si>
    <t>3.9.6.1</t>
  </si>
  <si>
    <t>3.9.8</t>
  </si>
  <si>
    <t>3.9.7</t>
  </si>
  <si>
    <t>3.9.5.4.2</t>
  </si>
  <si>
    <t>3.9.5.4</t>
  </si>
  <si>
    <t>3.9.6</t>
  </si>
  <si>
    <t>3.9.2</t>
  </si>
  <si>
    <t>3.9.3</t>
  </si>
  <si>
    <t>3.9.4</t>
  </si>
  <si>
    <t>3.9.5</t>
  </si>
  <si>
    <t>3.9.1.1</t>
  </si>
  <si>
    <t>3.9.1.2</t>
  </si>
  <si>
    <t>3.9.1.3</t>
  </si>
  <si>
    <t>3.9.1.4</t>
  </si>
  <si>
    <t>3.9.1</t>
  </si>
  <si>
    <t>3.9.</t>
  </si>
  <si>
    <t>Maçonnerie</t>
  </si>
  <si>
    <t>3.10.1</t>
  </si>
  <si>
    <t>3.11</t>
  </si>
  <si>
    <t>Signalisation horizontale et verticale</t>
  </si>
  <si>
    <t xml:space="preserve">Marquage au sol </t>
  </si>
  <si>
    <t>Marquage au sol – Larg = 10cm</t>
  </si>
  <si>
    <t>Marquage au sol – Larg = 50cm</t>
  </si>
  <si>
    <t>Marquage au sol Zébras</t>
  </si>
  <si>
    <t>Marquage au sol Passage piétons</t>
  </si>
  <si>
    <t>Marquage au sol – Logos</t>
  </si>
  <si>
    <t>3.11.1</t>
  </si>
  <si>
    <t>3.11.1.1</t>
  </si>
  <si>
    <t>3.11.1.2</t>
  </si>
  <si>
    <t>3.11.1.3</t>
  </si>
  <si>
    <t>3.11.1.4</t>
  </si>
  <si>
    <t>3.11.2</t>
  </si>
  <si>
    <t>3.11.1.6</t>
  </si>
  <si>
    <t xml:space="preserve">Panneau de signalisation </t>
  </si>
  <si>
    <t>Clôture, portails , portillons et Barrières</t>
  </si>
  <si>
    <t>3.12</t>
  </si>
  <si>
    <t>3.12.1</t>
  </si>
  <si>
    <t>3.12.2</t>
  </si>
  <si>
    <t>3.12.3</t>
  </si>
  <si>
    <t>Portillons</t>
  </si>
  <si>
    <t>Portillons à clé</t>
  </si>
  <si>
    <t>Portillon avec badge d'accès</t>
  </si>
  <si>
    <t>3.12.4</t>
  </si>
  <si>
    <t>3.12.4.1</t>
  </si>
  <si>
    <t>3.12.4.2</t>
  </si>
  <si>
    <t>Barrières levantes</t>
  </si>
  <si>
    <t xml:space="preserve">Boucle de détéction </t>
  </si>
  <si>
    <t xml:space="preserve">îlot </t>
  </si>
  <si>
    <t>Portail manuel double vantaux</t>
  </si>
  <si>
    <t>3.12.5</t>
  </si>
  <si>
    <t>3.12.6</t>
  </si>
  <si>
    <t xml:space="preserve">Repose 2bancs existants </t>
  </si>
  <si>
    <t>Repose d'une serre de jardinage existante</t>
  </si>
  <si>
    <t>Fourniture et pose 5 corbeilles</t>
  </si>
  <si>
    <t>Fourniture et pose de potelets</t>
  </si>
  <si>
    <t>Abri vélo</t>
  </si>
  <si>
    <t>Chasse-roues en bois</t>
  </si>
  <si>
    <t>3.13</t>
  </si>
  <si>
    <t>3.13.1</t>
  </si>
  <si>
    <t>3.13.2</t>
  </si>
  <si>
    <t>3.13.3</t>
  </si>
  <si>
    <t>3.13.4</t>
  </si>
  <si>
    <t>3.13.5</t>
  </si>
  <si>
    <t>3.13.6</t>
  </si>
  <si>
    <t>3.13.7</t>
  </si>
  <si>
    <t>3.13.8</t>
  </si>
  <si>
    <t>3.14</t>
  </si>
  <si>
    <t>3.14.1</t>
  </si>
  <si>
    <t>3.15</t>
  </si>
  <si>
    <t>3.15.1</t>
  </si>
  <si>
    <t xml:space="preserve">Travaux d'entretien et garantie de reprise durant 1an </t>
  </si>
  <si>
    <t>Arrosage</t>
  </si>
  <si>
    <t>3.16</t>
  </si>
  <si>
    <t>Canalisation d'adduction d'eau potable en PEHD</t>
  </si>
  <si>
    <t>Canalisation PEHD PN16 DN25mm</t>
  </si>
  <si>
    <t>3.16.1</t>
  </si>
  <si>
    <t>3.16.2</t>
  </si>
  <si>
    <t>3.16.2.1</t>
  </si>
  <si>
    <t>ft</t>
  </si>
  <si>
    <t>Total HT</t>
  </si>
  <si>
    <t>TOTAL TTC</t>
  </si>
  <si>
    <t>RÉNOVATION ET EXTENSION DU CENTRE HOSPITALIER D'AUBUSSON (23)</t>
  </si>
  <si>
    <t xml:space="preserve">VRD et espaces verts </t>
  </si>
  <si>
    <t xml:space="preserve">Bordereau des Prix Unitaires
Estimation </t>
  </si>
  <si>
    <t xml:space="preserve">Ft </t>
  </si>
  <si>
    <t>Regard de branchement - 50X50cm</t>
  </si>
  <si>
    <t>Caniveau grille  ( Parking Est)</t>
  </si>
  <si>
    <t>Filtre à sable sous ouvrage d'infiltration - ép. = 0.30m</t>
  </si>
  <si>
    <t xml:space="preserve">Fosse de plantation </t>
  </si>
  <si>
    <t>Apport de terre végétale</t>
  </si>
  <si>
    <t>Finitions manuelles</t>
  </si>
  <si>
    <t>Terreautage</t>
  </si>
  <si>
    <t xml:space="preserve">Engrais </t>
  </si>
  <si>
    <t xml:space="preserve">Protection pare racine </t>
  </si>
  <si>
    <t>Tuterage bipode</t>
  </si>
  <si>
    <t>Tuteurage simple</t>
  </si>
  <si>
    <t>3.15.2</t>
  </si>
  <si>
    <t>3.15.3</t>
  </si>
  <si>
    <t>3.15.4</t>
  </si>
  <si>
    <t>3.15.5</t>
  </si>
  <si>
    <t>3.15.6</t>
  </si>
  <si>
    <t>3.15.7</t>
  </si>
  <si>
    <t>3.15.8</t>
  </si>
  <si>
    <t>3.15.9</t>
  </si>
  <si>
    <t xml:space="preserve">Fourniture et plantation de végétaux </t>
  </si>
  <si>
    <t>Plantation d'arbre tige</t>
  </si>
  <si>
    <t>3.15.10</t>
  </si>
  <si>
    <t>3.15.11</t>
  </si>
  <si>
    <t>3.15.10.1</t>
  </si>
  <si>
    <t>Erable champêtre 12/14</t>
  </si>
  <si>
    <t>Plantation d'Erable Peau serpent 12/14</t>
  </si>
  <si>
    <t>Plantation d'Erable Rouge 12/14</t>
  </si>
  <si>
    <t>Plantation d'Aulne -12/14</t>
  </si>
  <si>
    <t>Plantation de Bouleau - 12/14</t>
  </si>
  <si>
    <t>Plantation d’arbre Catalpa - 12/14</t>
  </si>
  <si>
    <t>Plantation d’arbre Charme - 12/14</t>
  </si>
  <si>
    <t>Plantation de Cerisier - 12/14</t>
  </si>
  <si>
    <t>Plantation de Frêne à fleurs - 12/14</t>
  </si>
  <si>
    <t>Plantation d’Arbre aux 40 écus - 12/14</t>
  </si>
  <si>
    <t>Plantation Parrotie de Perse - 12/14</t>
  </si>
  <si>
    <t>Plantation Paulownia tomenteux - 12/14</t>
  </si>
  <si>
    <t>Plantation de pêcher - 12/14</t>
  </si>
  <si>
    <t>Plantation de Poirier à fleur - 12/14</t>
  </si>
  <si>
    <t>Plantation de Poirier à fruits - 12/14</t>
  </si>
  <si>
    <t>Plantation de Poirier à feuilles de saules - 12/14</t>
  </si>
  <si>
    <t>Plantation de Pommier à fruits - 12/14</t>
  </si>
  <si>
    <t>Plantation de Pin noir d’autriche - 12/14</t>
  </si>
  <si>
    <t>Plantation de Pin sylvestre - 12/14</t>
  </si>
  <si>
    <t>Plantation de Saule pleureur - 12/14</t>
  </si>
  <si>
    <t>Plantation de Saule tortureux - 12/14</t>
  </si>
  <si>
    <t>Plantation de Sorbier des oiseleurs - 12/14</t>
  </si>
  <si>
    <t xml:space="preserve">Plantation Cépée </t>
  </si>
  <si>
    <t>Plantation d’arbre Amelanchier du canada - 175/200</t>
  </si>
  <si>
    <t>Plantation d’arbre Bambou a chaumes jaunes- 150/175</t>
  </si>
  <si>
    <t>Plantation d’arbre Arbre de Judée – 175/200</t>
  </si>
  <si>
    <t>Plantation d’arbre Lilas des Indes – 175/200</t>
  </si>
  <si>
    <t>Plantation de Magnolia caduc à fleurs – 175/200</t>
  </si>
  <si>
    <t xml:space="preserve">Plantation de haies Basses parking </t>
  </si>
  <si>
    <t>Plantation de haies clôture du PASA et Jardi Alzheimer</t>
  </si>
  <si>
    <t xml:space="preserve">Plantation de massif de parking </t>
  </si>
  <si>
    <t>Plantation de potager/ jardin de camille</t>
  </si>
  <si>
    <t>Plantation plantes grimpantes sur clôture</t>
  </si>
  <si>
    <t>Plantation couvre sol</t>
  </si>
  <si>
    <t xml:space="preserve">Engazonnement </t>
  </si>
  <si>
    <t xml:space="preserve">Travaux de parachement </t>
  </si>
  <si>
    <t>3.15.10.2</t>
  </si>
  <si>
    <t>3.15.10.3</t>
  </si>
  <si>
    <t>3.15.10.4</t>
  </si>
  <si>
    <t>3.15.10.5</t>
  </si>
  <si>
    <t>3.15.10.6</t>
  </si>
  <si>
    <t>3.15.10.7</t>
  </si>
  <si>
    <t>3.15.10.8</t>
  </si>
  <si>
    <t>3.15.10.9</t>
  </si>
  <si>
    <t>3.15.10.1.1</t>
  </si>
  <si>
    <t>3.15.10.1.2</t>
  </si>
  <si>
    <t>3.15.10.1.3</t>
  </si>
  <si>
    <t>3.15.10.1.5</t>
  </si>
  <si>
    <t>3.15.10.1.6</t>
  </si>
  <si>
    <t>3.15.10.1.7</t>
  </si>
  <si>
    <t>3.15.10.1.8</t>
  </si>
  <si>
    <t>3.15.10.1.9</t>
  </si>
  <si>
    <t>3.15.10.1.10</t>
  </si>
  <si>
    <t>3.15.10.1.11</t>
  </si>
  <si>
    <t>3.15.10.1.12</t>
  </si>
  <si>
    <t>3.15.10.1.13</t>
  </si>
  <si>
    <t>3.15.10.1.14</t>
  </si>
  <si>
    <t>3.15.10.1.15</t>
  </si>
  <si>
    <t>3.15.10.1.16</t>
  </si>
  <si>
    <t>3.15.10.1.17</t>
  </si>
  <si>
    <t>3.15.10.1.18</t>
  </si>
  <si>
    <t>3.15.10.1.19</t>
  </si>
  <si>
    <t>3.15.10.1.20</t>
  </si>
  <si>
    <t>3.15.10.1.21</t>
  </si>
  <si>
    <t>3.15.10.1.22</t>
  </si>
  <si>
    <t>3.15.10.1.23</t>
  </si>
  <si>
    <t>3.15.10.2.1</t>
  </si>
  <si>
    <t>3.15.10.2.2</t>
  </si>
  <si>
    <t>3.15.10.2.3</t>
  </si>
  <si>
    <t>3.15.10.2.4</t>
  </si>
  <si>
    <t>3.15.10.2.5</t>
  </si>
  <si>
    <t>3.15.10.2.6</t>
  </si>
  <si>
    <t>3.15.12</t>
  </si>
  <si>
    <t>3.15.13</t>
  </si>
  <si>
    <t>3.15.14</t>
  </si>
  <si>
    <t>3.15.14.1</t>
  </si>
  <si>
    <t>Bouche d'arrosage incongélable DN25 mm</t>
  </si>
  <si>
    <t xml:space="preserve">Plantation de massif décoratif du parvis </t>
  </si>
  <si>
    <t>Ø60 mm</t>
  </si>
  <si>
    <t>Ø160 mm</t>
  </si>
  <si>
    <t>3.6.4.1</t>
  </si>
  <si>
    <t>3.6</t>
  </si>
  <si>
    <t>3.6.4.2</t>
  </si>
  <si>
    <t>3.6.4.3</t>
  </si>
  <si>
    <t>3.6.4.4</t>
  </si>
  <si>
    <t>3.6.4.5</t>
  </si>
  <si>
    <t>3.6.5.3</t>
  </si>
  <si>
    <t>3.6.5.4</t>
  </si>
  <si>
    <t>TD VRD en extérieur : dimensions 60x40x40 cm</t>
  </si>
  <si>
    <t>Baies VDI en extérieur : dimensions 60x40x40 cm</t>
  </si>
  <si>
    <t>3.6.6.1</t>
  </si>
  <si>
    <t>3.6.6.2</t>
  </si>
  <si>
    <t>Regard de visite Ø1000mm avec tambon à grille</t>
  </si>
  <si>
    <t>Station de relevage d'eaux usées ( 15l/s)</t>
  </si>
  <si>
    <t>Mât indicateur de vent  - STNA 7,40m ( ou équivalent)</t>
  </si>
  <si>
    <t xml:space="preserve">Projecteur rasants - P TLOF LED - Hélisurface </t>
  </si>
  <si>
    <t>Bordure Franchissable A2</t>
  </si>
  <si>
    <t xml:space="preserve">Reprise ponctuelle des bordures existants </t>
  </si>
  <si>
    <t>Volige de délimitation en bois</t>
  </si>
  <si>
    <t>Couche de forme GNT 40/80 mm - EP.50 cm</t>
  </si>
  <si>
    <t>Voiries PL en dalles alvéolaires engazonnées type 02D MULTIDRAIN  (PL)</t>
  </si>
  <si>
    <t xml:space="preserve">Fondation drainnant fertile - mélange terre/pierre EP.25cm </t>
  </si>
  <si>
    <t>Lit de pose sable Ep.4cm</t>
  </si>
  <si>
    <t>Voiries VL en dalles 02D MULTIDRAIN  avec remplissage pavés - PMR</t>
  </si>
  <si>
    <t>Couche de forme GNT 0/80mm - EP.50 cm</t>
  </si>
  <si>
    <t>Couche de réglage GNT 20/40 Ep. 15cm</t>
  </si>
  <si>
    <t>Création de muret de soutènement en béton préfabrique - hauteur 1m</t>
  </si>
  <si>
    <t>Création de muret de soutènement en béton préfabrique - hauteur 2m</t>
  </si>
  <si>
    <t>création de muret de soutènement en  limite de voie publique - Hauteur 1m</t>
  </si>
  <si>
    <t>Panneau STOP</t>
  </si>
  <si>
    <t>Panneau borne IRVE</t>
  </si>
  <si>
    <t>Bande podotactile (TYPE KRONIMUS® 20×20×8)</t>
  </si>
  <si>
    <t xml:space="preserve">Revêtement provisoire  : Bicouche d'attente ( parking EST) </t>
  </si>
  <si>
    <t>Clôture jardins protégés - treillis soudé h=1,50m</t>
  </si>
  <si>
    <t>Clôture périphérique - Type grillage treillis soudé h= 1,50m</t>
  </si>
  <si>
    <t xml:space="preserve">Main courante </t>
  </si>
  <si>
    <t>3.14.2</t>
  </si>
  <si>
    <t>Garde-corps métalliques sur mur de soutènement</t>
  </si>
  <si>
    <t xml:space="preserve">u </t>
  </si>
  <si>
    <t>Fouilles en tranchée y compris remblaiement d’apport et évacuation des excédents ( y</t>
  </si>
  <si>
    <t>3.8.3.3.1</t>
  </si>
  <si>
    <t>RESEAUX DIVERS (Gaz,hydrocarbures )</t>
  </si>
  <si>
    <t>3.7.3.1</t>
  </si>
  <si>
    <t>3.7.5.1</t>
  </si>
  <si>
    <t>3.7.5.2</t>
  </si>
  <si>
    <t xml:space="preserve">Massif de fondation pour cadélabre </t>
  </si>
  <si>
    <t>PM</t>
  </si>
  <si>
    <t>Massif béton pour bornes IRVE</t>
  </si>
  <si>
    <t>3.6.8</t>
  </si>
  <si>
    <t>Massif pour mâts de 7m</t>
  </si>
  <si>
    <t>Massifs pour bornes d'éclairage</t>
  </si>
  <si>
    <t>Eclairage du parvis - luminaires Bega ou équivalent</t>
  </si>
  <si>
    <t>Eclairage des parkings - candélabres standard ( ECLATEC ou équivalent)</t>
  </si>
  <si>
    <t>3.6.8.1</t>
  </si>
  <si>
    <t>3.6.8.2</t>
  </si>
  <si>
    <t>3.6.9</t>
  </si>
  <si>
    <t>3.6.9.1</t>
  </si>
  <si>
    <t>3.6.9.2</t>
  </si>
  <si>
    <t>3.6.10</t>
  </si>
  <si>
    <t>Balises encastrées BEGA</t>
  </si>
  <si>
    <t xml:space="preserve">Bornes BEGA </t>
  </si>
  <si>
    <t>3.6.11</t>
  </si>
  <si>
    <t>3.6.12</t>
  </si>
  <si>
    <t>3.6.13</t>
  </si>
  <si>
    <t>3.6.14</t>
  </si>
  <si>
    <t>Feux encastrés TLOF - hélisurface</t>
  </si>
  <si>
    <t>3.9.1.5</t>
  </si>
  <si>
    <t>3.4.6.1</t>
  </si>
  <si>
    <t>3.4.6.2</t>
  </si>
  <si>
    <t>3.4.6.3</t>
  </si>
  <si>
    <t>3.4.7</t>
  </si>
  <si>
    <t>3.4.7.4</t>
  </si>
  <si>
    <t>3.4.7.5</t>
  </si>
  <si>
    <t>3.4.7.6</t>
  </si>
  <si>
    <t>3.4.7.7</t>
  </si>
  <si>
    <t>3.4.15</t>
  </si>
  <si>
    <t>Bande stérile (GNT 20/40 ep.50cm)</t>
  </si>
  <si>
    <t>Béton désactivé BC5 Ep.20cm</t>
  </si>
  <si>
    <t xml:space="preserve">Voirie VL en enrobé </t>
  </si>
  <si>
    <t>3.9.8.1</t>
  </si>
  <si>
    <t>3.9.8.2</t>
  </si>
  <si>
    <t>3.9.8.3</t>
  </si>
  <si>
    <t>3.9.10.1</t>
  </si>
  <si>
    <t>3.9.10.2</t>
  </si>
  <si>
    <t>3.9.10.3</t>
  </si>
  <si>
    <t>3.9.10.4</t>
  </si>
  <si>
    <t>3.9.11.2</t>
  </si>
  <si>
    <t>3.9.11.3</t>
  </si>
  <si>
    <t>3.9.11.4</t>
  </si>
  <si>
    <t>3.9.12.2</t>
  </si>
  <si>
    <t>3.9.12.3</t>
  </si>
  <si>
    <t>3.9.12.4</t>
  </si>
  <si>
    <t>3.9.13.1</t>
  </si>
  <si>
    <t>3.9.13.2</t>
  </si>
  <si>
    <t>3.9.13.3</t>
  </si>
  <si>
    <t>3.9.14.2</t>
  </si>
  <si>
    <t>3.9.14.3</t>
  </si>
  <si>
    <t>3.9.16</t>
  </si>
  <si>
    <t>Dalles pré-engazonnées 40 × 80 × 8 cm  ( PL)</t>
  </si>
  <si>
    <t>3.10.2</t>
  </si>
  <si>
    <t>3.10.3</t>
  </si>
  <si>
    <t>Panneau stationnement réservé aux ambulances</t>
  </si>
  <si>
    <t>Panneau PMR - interdiction sauf G.IG/G.IC</t>
  </si>
  <si>
    <t>Panneau sens interdit</t>
  </si>
  <si>
    <t>Panneau de police</t>
  </si>
  <si>
    <t>Marquage au sol hélisurface</t>
  </si>
  <si>
    <t>3.11.3</t>
  </si>
  <si>
    <t>3.11.3.1</t>
  </si>
  <si>
    <t>3.11.3.2</t>
  </si>
  <si>
    <t>3.11.3.3</t>
  </si>
  <si>
    <t>3.11.3.4</t>
  </si>
  <si>
    <t>3.11.3.5</t>
  </si>
  <si>
    <t>3.11.3.6</t>
  </si>
  <si>
    <t>3.12.7</t>
  </si>
  <si>
    <t>3.12.8</t>
  </si>
  <si>
    <t>Remblais d'apport pour plateformes bâtiments ( GNT 0/80)</t>
  </si>
  <si>
    <t>Dalles remplissage pavé 40 × 80 × 8cm (y compris pavés Bicolores pour signalisation horizontale)</t>
  </si>
  <si>
    <t xml:space="preserve">Réfection ponctuelle d'espaces verts après tranchée pour réseaux y compris décapage </t>
  </si>
  <si>
    <t>Signalisation horizontale et verticale provisoire</t>
  </si>
  <si>
    <t>3.11.3.7</t>
  </si>
  <si>
    <t>Eclairage provisoire</t>
  </si>
  <si>
    <t>3.6.15</t>
  </si>
  <si>
    <t>Plus-value terrasement dans le granite</t>
  </si>
  <si>
    <t>%</t>
  </si>
  <si>
    <t>3.16.3</t>
  </si>
  <si>
    <t xml:space="preserve">Reprise de terre végétale </t>
  </si>
  <si>
    <t>Fourreau de réserve pour passage du réseau d'arrosage</t>
  </si>
  <si>
    <t>Fourniture et pose 3 bancs avec accoudoirs (référence Cléo ou équivalent)</t>
  </si>
  <si>
    <t>pm</t>
  </si>
  <si>
    <t xml:space="preserve"> PU à compléter</t>
  </si>
  <si>
    <t xml:space="preserve">PU à compléter </t>
  </si>
  <si>
    <t>Borne acier escamotable manuelle - accès IRM mobile (entrée /sortie IRM mobile)</t>
  </si>
  <si>
    <t>Paillage</t>
  </si>
  <si>
    <t>Garantie de reprise après plantations. L'entreprise proposera son propre montant de garantie 
de reprise exprimé en pourcentage du marché de fourniture et plantation des végétaux</t>
  </si>
  <si>
    <t>Garantie de reprise sur une durée de 12 mois, comprenant l'arrosage et l'entretien 
(calcul sur le montant total de la fourniture et la plantation des végétaux)
 L'entreprise proposera son propre montant
 de garantie de reprise exprimé en pourcentage du marché de fourniture et plantation des végétaux</t>
  </si>
  <si>
    <t>Entretien des végétaux et espaces verts</t>
  </si>
  <si>
    <t>Forfait annuel</t>
  </si>
  <si>
    <t>Clôture anti-intrusion - Hélisurface 1m</t>
  </si>
  <si>
    <t>3.15.10.1.24</t>
  </si>
  <si>
    <t>Plantation de Grenadier inférieur 2m - 125/150</t>
  </si>
  <si>
    <t>Plantation de Pommier nain inférieur 2m - Malus 'Pom Zaï' demi tige C40L - 125/150</t>
  </si>
  <si>
    <t>Plantation de Pin sylvestre nain inférieur 2m - C 40L - 125/150</t>
  </si>
  <si>
    <t>3.15.10.2.7</t>
  </si>
  <si>
    <t>Plantation de saule vimier inférieur 2m - 150/175</t>
  </si>
  <si>
    <t>3.15.10.1.4</t>
  </si>
  <si>
    <t>Disconnecteur type BA DN25</t>
  </si>
  <si>
    <t>3.16.4</t>
  </si>
  <si>
    <t>BATIMENT SANITAIRE - 41,09 %</t>
  </si>
  <si>
    <t>BATIMENT MEDICO SOCIAL - 58,91 %</t>
  </si>
  <si>
    <t>CLE DE REPARTITION DU MONTANT DE BASE EN EUROS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</si>
</sst>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4" formatCode="_-* #,##0.00\ &quot;€&quot;_-;\-* #,##0.00\ &quot;€&quot;_-;_-* &quot;-&quot;??\ &quot;€&quot;_-;_-@_-"/>
    <numFmt numFmtId="164" formatCode="_-* #,##0.00\ _€_-;\-* #,##0.00\ _€_-;_-* &quot;-&quot;??\ _€_-;_-@_-"/>
    <numFmt numFmtId="165" formatCode="#,##0.00\ &quot;€&quot;"/>
    <numFmt numFmtId="166" formatCode="_-* #,##0.00\ [$€-1]_-;\-* #,##0.00\ [$€-1]_-;_-* &quot;-&quot;??\ [$€-1]_-"/>
    <numFmt numFmtId="167" formatCode="#,##0.000"/>
    <numFmt numFmtId="168" formatCode="0.000"/>
    <numFmt numFmtId="169" formatCode="[$€]#,##0.00_);[Red]\([$€]#,##0.00\)"/>
    <numFmt numFmtId="170" formatCode="_*#,##0.00\ \k\W"/>
    <numFmt numFmtId="171" formatCode="_ * #,##0_ ;_ * \-#,##0_ ;_ * &quot;-&quot;_ ;_ @_ "/>
    <numFmt numFmtId="172" formatCode="_-* #,##0.00\ _F_-;\-* #,##0.00\ _F_-;_-* &quot;-&quot;??\ _F_-;_-@_-"/>
    <numFmt numFmtId="173" formatCode="_-* #,##0.0\ _€_-;\-* #,##0.0\ _€_-;_-* &quot;-&quot;??\ _€_-;_-@_-"/>
    <numFmt numFmtId="174" formatCode="_ &quot;kr&quot;\ * #,##0_ ;_ &quot;kr&quot;\ * \-#,##0_ ;_ &quot;kr&quot;\ * &quot;-&quot;_ ;_ @_ "/>
    <numFmt numFmtId="175" formatCode="&quot; F&quot;#,##0.00_);[Red]\(&quot; F&quot;#,##0.00\)"/>
    <numFmt numFmtId="176" formatCode="_-* #,##0.00\ &quot;F&quot;_-;\-* #,##0.00\ &quot;F&quot;_-;_-* &quot;-&quot;??\ &quot;F&quot;_-;_-@_-"/>
    <numFmt numFmtId="177" formatCode="0&quot; F&quot;;\ \-0&quot; F&quot;"/>
    <numFmt numFmtId="178" formatCode="#\ ##0.00"/>
    <numFmt numFmtId="179" formatCode="_*#,##0\ \W"/>
    <numFmt numFmtId="180" formatCode="_-* #,##0.00\ [$€-40C]_-;\-* #,##0.00\ [$€-40C]_-;_-* &quot;-&quot;??\ [$€-40C]_-;_-@_-"/>
  </numFmts>
  <fonts count="85" x14ac:knownFonts="1">
    <font>
      <sz val="11"/>
      <color theme="1"/>
      <name val="Calibri"/>
      <family val="2"/>
      <scheme val="minor"/>
    </font>
    <font>
      <i/>
      <sz val="10"/>
      <name val="Segoe UI"/>
      <family val="2"/>
    </font>
    <font>
      <sz val="10"/>
      <name val="Arial"/>
      <family val="2"/>
    </font>
    <font>
      <sz val="10"/>
      <color indexed="60"/>
      <name val="Tahoma"/>
      <family val="2"/>
    </font>
    <font>
      <b/>
      <sz val="12"/>
      <name val="Arial"/>
      <family val="2"/>
    </font>
    <font>
      <sz val="5"/>
      <name val="Arial"/>
      <family val="2"/>
    </font>
    <font>
      <sz val="10"/>
      <color indexed="9"/>
      <name val="Arial"/>
      <family val="2"/>
    </font>
    <font>
      <sz val="10"/>
      <name val="MS Sans Serif"/>
      <family val="2"/>
    </font>
    <font>
      <b/>
      <sz val="10"/>
      <name val="MS Sans Serif"/>
      <family val="2"/>
    </font>
    <font>
      <b/>
      <sz val="10"/>
      <color indexed="10"/>
      <name val="Arial"/>
      <family val="2"/>
    </font>
    <font>
      <b/>
      <sz val="10"/>
      <color indexed="8"/>
      <name val="Arial"/>
      <family val="2"/>
    </font>
    <font>
      <b/>
      <sz val="12"/>
      <name val="MS Sans Serif"/>
      <family val="2"/>
    </font>
    <font>
      <b/>
      <sz val="10"/>
      <color indexed="9"/>
      <name val="Arial"/>
      <family val="2"/>
    </font>
    <font>
      <b/>
      <sz val="10"/>
      <name val="Arial"/>
      <family val="2"/>
    </font>
    <font>
      <b/>
      <sz val="12"/>
      <color indexed="9"/>
      <name val="Arial"/>
      <family val="2"/>
    </font>
    <font>
      <u/>
      <sz val="12"/>
      <name val="Arial"/>
      <family val="2"/>
    </font>
    <font>
      <sz val="10"/>
      <color indexed="12"/>
      <name val="Arial"/>
      <family val="2"/>
    </font>
    <font>
      <b/>
      <i/>
      <u/>
      <sz val="10"/>
      <name val="Arial"/>
      <family val="2"/>
    </font>
    <font>
      <b/>
      <u/>
      <sz val="12"/>
      <name val="Times New Roman"/>
      <family val="1"/>
    </font>
    <font>
      <sz val="11"/>
      <color indexed="8"/>
      <name val="Calibri"/>
      <family val="2"/>
    </font>
    <font>
      <i/>
      <sz val="10"/>
      <name val="Arial"/>
      <family val="2"/>
    </font>
    <font>
      <sz val="10"/>
      <color indexed="57"/>
      <name val="Arial"/>
      <family val="2"/>
    </font>
    <font>
      <sz val="8"/>
      <name val="Arial"/>
      <family val="2"/>
    </font>
    <font>
      <b/>
      <sz val="13"/>
      <color indexed="9"/>
      <name val="Tahoma"/>
      <family val="2"/>
    </font>
    <font>
      <b/>
      <sz val="10"/>
      <color indexed="10"/>
      <name val="Tahoma"/>
      <family val="2"/>
    </font>
    <font>
      <i/>
      <sz val="9"/>
      <name val="Arial"/>
      <family val="2"/>
    </font>
    <font>
      <sz val="10"/>
      <name val="Times New Roman"/>
      <family val="1"/>
    </font>
    <font>
      <sz val="12"/>
      <name val="Times New Roman"/>
      <family val="1"/>
    </font>
    <font>
      <sz val="9"/>
      <name val="Courier New"/>
      <family val="3"/>
    </font>
    <font>
      <sz val="10"/>
      <color indexed="10"/>
      <name val="Arial"/>
      <family val="2"/>
    </font>
    <font>
      <i/>
      <sz val="10"/>
      <color indexed="61"/>
      <name val="Arial"/>
      <family val="2"/>
    </font>
    <font>
      <sz val="12"/>
      <name val="Arial"/>
      <family val="2"/>
    </font>
    <font>
      <b/>
      <sz val="10"/>
      <color indexed="33"/>
      <name val="Helv"/>
    </font>
    <font>
      <sz val="10"/>
      <color indexed="50"/>
      <name val="Arial"/>
      <family val="2"/>
    </font>
    <font>
      <i/>
      <u/>
      <sz val="10"/>
      <name val="Arial"/>
      <family val="2"/>
    </font>
    <font>
      <b/>
      <sz val="10"/>
      <color indexed="60"/>
      <name val="Arial"/>
      <family val="2"/>
    </font>
    <font>
      <b/>
      <sz val="10"/>
      <color indexed="8"/>
      <name val="Helv"/>
    </font>
    <font>
      <b/>
      <sz val="10"/>
      <color indexed="13"/>
      <name val="Arial"/>
      <family val="2"/>
    </font>
    <font>
      <i/>
      <sz val="10"/>
      <name val="MS Sans Serif"/>
      <family val="2"/>
    </font>
    <font>
      <b/>
      <sz val="11"/>
      <color indexed="9"/>
      <name val="Arial"/>
      <family val="2"/>
    </font>
    <font>
      <sz val="10"/>
      <name val="Verdana"/>
      <family val="2"/>
    </font>
    <font>
      <b/>
      <sz val="10"/>
      <color indexed="15"/>
      <name val="Arial"/>
      <family val="2"/>
    </font>
    <font>
      <b/>
      <sz val="10"/>
      <color indexed="11"/>
      <name val="Arial"/>
      <family val="2"/>
    </font>
    <font>
      <sz val="10"/>
      <color indexed="25"/>
      <name val="Arial"/>
      <family val="2"/>
    </font>
    <font>
      <b/>
      <sz val="10"/>
      <color indexed="9"/>
      <name val="Tahoma"/>
      <family val="2"/>
    </font>
    <font>
      <b/>
      <sz val="10"/>
      <color indexed="46"/>
      <name val="Arial"/>
      <family val="2"/>
    </font>
    <font>
      <b/>
      <sz val="11"/>
      <name val="Arial"/>
      <family val="2"/>
    </font>
    <font>
      <sz val="9"/>
      <name val="Arial"/>
      <family val="2"/>
    </font>
    <font>
      <b/>
      <sz val="11"/>
      <name val="Times New Roman"/>
      <family val="1"/>
    </font>
    <font>
      <sz val="11"/>
      <name val="Arial"/>
      <family val="2"/>
    </font>
    <font>
      <b/>
      <sz val="10"/>
      <color indexed="16"/>
      <name val="Arial"/>
      <family val="2"/>
    </font>
    <font>
      <b/>
      <sz val="11"/>
      <color indexed="16"/>
      <name val="Arial"/>
      <family val="2"/>
    </font>
    <font>
      <sz val="11"/>
      <color theme="1"/>
      <name val="Calibri"/>
      <family val="2"/>
      <scheme val="minor"/>
    </font>
    <font>
      <sz val="10"/>
      <color theme="1"/>
      <name val="Arial"/>
      <family val="2"/>
    </font>
    <font>
      <sz val="10"/>
      <color theme="1"/>
      <name val="Segoe UI"/>
      <family val="2"/>
    </font>
    <font>
      <b/>
      <sz val="10"/>
      <color theme="1"/>
      <name val="Segoe UI"/>
      <family val="2"/>
    </font>
    <font>
      <sz val="9"/>
      <color theme="1"/>
      <name val="Segoe UI"/>
      <family val="2"/>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5.5"/>
      <color theme="10"/>
      <name val="Tahoma"/>
      <family val="2"/>
    </font>
    <font>
      <u/>
      <sz val="11"/>
      <color theme="10"/>
      <name val="Calibri"/>
      <family val="2"/>
    </font>
    <font>
      <u/>
      <sz val="9.35"/>
      <color theme="10"/>
      <name val="Calibri"/>
      <family val="2"/>
    </font>
    <font>
      <u/>
      <sz val="11"/>
      <color theme="10"/>
      <name val="Calibri"/>
      <family val="2"/>
      <scheme val="minor"/>
    </font>
    <font>
      <sz val="11"/>
      <color theme="1"/>
      <name val="Tahoma"/>
      <family val="2"/>
    </font>
    <font>
      <sz val="10"/>
      <color theme="1"/>
      <name val="Tahoma"/>
      <family val="2"/>
    </font>
    <font>
      <b/>
      <sz val="18"/>
      <color theme="3"/>
      <name val="Calibri Light"/>
      <family val="2"/>
      <scheme val="major"/>
    </font>
    <font>
      <b/>
      <sz val="10"/>
      <color rgb="FF00B050"/>
      <name val="Segoe UI"/>
      <family val="2"/>
    </font>
    <font>
      <b/>
      <sz val="10"/>
      <color rgb="FFFF0000"/>
      <name val="Segoe UI"/>
      <family val="2"/>
    </font>
    <font>
      <sz val="9"/>
      <name val="Segoe UI"/>
      <family val="2"/>
    </font>
    <font>
      <b/>
      <sz val="11"/>
      <color theme="1"/>
      <name val="Segoe UI"/>
      <family val="2"/>
    </font>
    <font>
      <sz val="11"/>
      <color theme="1"/>
      <name val="Segoe UI"/>
      <family val="2"/>
    </font>
    <font>
      <b/>
      <sz val="11"/>
      <name val="Segoe UI"/>
      <family val="2"/>
    </font>
    <font>
      <sz val="11"/>
      <name val="Segoe UI"/>
      <family val="2"/>
    </font>
    <font>
      <b/>
      <sz val="10"/>
      <name val="Segoe UI"/>
      <family val="2"/>
    </font>
    <font>
      <sz val="9"/>
      <color rgb="FF00B050"/>
      <name val="Segoe UI"/>
      <family val="2"/>
    </font>
    <font>
      <sz val="8"/>
      <name val="Calibri"/>
      <family val="2"/>
      <scheme val="minor"/>
    </font>
    <font>
      <b/>
      <sz val="12"/>
      <color theme="1"/>
      <name val="Arial"/>
      <family val="2"/>
    </font>
    <font>
      <sz val="12"/>
      <color theme="1"/>
      <name val="Arial"/>
      <family val="2"/>
    </font>
  </fonts>
  <fills count="58">
    <fill>
      <patternFill patternType="none"/>
    </fill>
    <fill>
      <patternFill patternType="gray125"/>
    </fill>
    <fill>
      <patternFill patternType="solid">
        <fgColor indexed="22"/>
        <bgColor indexed="64"/>
      </patternFill>
    </fill>
    <fill>
      <patternFill patternType="solid">
        <fgColor indexed="14"/>
        <bgColor indexed="8"/>
      </patternFill>
    </fill>
    <fill>
      <patternFill patternType="solid">
        <fgColor indexed="60"/>
        <bgColor indexed="64"/>
      </patternFill>
    </fill>
    <fill>
      <patternFill patternType="solid">
        <fgColor indexed="16"/>
        <bgColor indexed="64"/>
      </patternFill>
    </fill>
    <fill>
      <patternFill patternType="solid">
        <fgColor indexed="11"/>
        <bgColor indexed="64"/>
      </patternFill>
    </fill>
    <fill>
      <patternFill patternType="lightUp"/>
    </fill>
    <fill>
      <patternFill patternType="solid">
        <fgColor indexed="41"/>
        <bgColor indexed="64"/>
      </patternFill>
    </fill>
    <fill>
      <patternFill patternType="solid">
        <fgColor indexed="19"/>
        <bgColor indexed="64"/>
      </patternFill>
    </fill>
    <fill>
      <patternFill patternType="solid">
        <fgColor indexed="35"/>
        <bgColor indexed="64"/>
      </patternFill>
    </fill>
    <fill>
      <patternFill patternType="solid">
        <fgColor indexed="15"/>
      </patternFill>
    </fill>
    <fill>
      <patternFill patternType="solid">
        <fgColor indexed="42"/>
        <bgColor indexed="64"/>
      </patternFill>
    </fill>
    <fill>
      <patternFill patternType="solid">
        <fgColor indexed="10"/>
        <bgColor indexed="64"/>
      </patternFill>
    </fill>
    <fill>
      <patternFill patternType="solid">
        <fgColor indexed="13"/>
        <bgColor indexed="64"/>
      </patternFill>
    </fill>
    <fill>
      <patternFill patternType="solid">
        <fgColor indexed="30"/>
        <bgColor indexed="64"/>
      </patternFill>
    </fill>
    <fill>
      <patternFill patternType="solid">
        <fgColor indexed="11"/>
        <bgColor indexed="8"/>
      </patternFill>
    </fill>
    <fill>
      <patternFill patternType="solid">
        <fgColor indexed="43"/>
        <bgColor indexed="64"/>
      </patternFill>
    </fill>
    <fill>
      <patternFill patternType="solid">
        <fgColor indexed="23"/>
        <bgColor indexed="9"/>
      </patternFill>
    </fill>
    <fill>
      <patternFill patternType="solid">
        <fgColor indexed="21"/>
        <bgColor indexed="64"/>
      </patternFill>
    </fill>
    <fill>
      <patternFill patternType="solid">
        <fgColor indexed="10"/>
        <bgColor indexed="9"/>
      </patternFill>
    </fill>
    <fill>
      <patternFill patternType="solid">
        <fgColor indexed="15"/>
        <bgColor indexed="64"/>
      </patternFill>
    </fill>
    <fill>
      <patternFill patternType="solid">
        <fgColor indexed="34"/>
        <bgColor indexed="64"/>
      </patternFill>
    </fill>
    <fill>
      <patternFill patternType="solid">
        <fgColor indexed="12"/>
        <bgColor indexed="8"/>
      </patternFill>
    </fill>
    <fill>
      <patternFill patternType="solid">
        <fgColor indexed="22"/>
        <bgColor indexed="9"/>
      </patternFill>
    </fill>
    <fill>
      <patternFill patternType="solid">
        <fgColor indexed="45"/>
        <bgColor indexed="64"/>
      </patternFill>
    </fill>
    <fill>
      <patternFill patternType="solid">
        <fgColor indexed="31"/>
        <bgColor indexed="64"/>
      </patternFill>
    </fill>
    <fill>
      <patternFill patternType="solid">
        <fgColor indexed="44"/>
        <bgColor indexed="64"/>
      </patternFill>
    </fill>
    <fill>
      <patternFill patternType="solid">
        <fgColor indexed="8"/>
        <bgColor indexed="64"/>
      </patternFill>
    </fill>
    <fill>
      <patternFill patternType="solid">
        <fgColor indexed="65"/>
        <bgColor indexed="64"/>
      </patternFill>
    </fill>
    <fill>
      <patternFill patternType="solid">
        <fgColor indexed="60"/>
        <bgColor indexed="22"/>
      </patternFill>
    </fill>
    <fill>
      <patternFill patternType="solid">
        <fgColor indexed="55"/>
        <bgColor indexed="64"/>
      </patternFill>
    </fill>
    <fill>
      <patternFill patternType="solid">
        <fgColor indexed="51"/>
        <bgColor indexed="22"/>
      </patternFill>
    </fill>
    <fill>
      <patternFill patternType="solid">
        <fgColor rgb="FFABC100"/>
        <bgColor indexed="64"/>
      </patternFill>
    </fill>
    <fill>
      <patternFill patternType="solid">
        <fgColor rgb="FFFFCC99"/>
      </patternFill>
    </fill>
    <fill>
      <patternFill patternType="solid">
        <fgColor rgb="FFF2F2F2"/>
      </patternFill>
    </fill>
    <fill>
      <patternFill patternType="solid">
        <fgColor rgb="FFFFFFCC"/>
      </patternFill>
    </fill>
    <fill>
      <patternFill patternType="solid">
        <fgColor theme="4"/>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bgColor indexed="64"/>
      </patternFill>
    </fill>
  </fills>
  <borders count="40">
    <border>
      <left/>
      <right/>
      <top/>
      <bottom/>
      <diagonal/>
    </border>
    <border>
      <left style="thin">
        <color indexed="64"/>
      </left>
      <right style="thin">
        <color indexed="64"/>
      </right>
      <top/>
      <bottom/>
      <diagonal/>
    </border>
    <border>
      <left/>
      <right/>
      <top style="thin">
        <color indexed="64"/>
      </top>
      <bottom/>
      <diagonal/>
    </border>
    <border>
      <left/>
      <right/>
      <top style="double">
        <color indexed="64"/>
      </top>
      <bottom/>
      <diagonal/>
    </border>
    <border>
      <left/>
      <right/>
      <top style="medium">
        <color indexed="64"/>
      </top>
      <bottom style="medium">
        <color indexed="64"/>
      </bottom>
      <diagonal/>
    </border>
    <border>
      <left/>
      <right style="thin">
        <color indexed="64"/>
      </right>
      <top style="dotted">
        <color indexed="64"/>
      </top>
      <bottom style="dotted">
        <color indexed="64"/>
      </bottom>
      <diagonal/>
    </border>
    <border>
      <left style="hair">
        <color indexed="64"/>
      </left>
      <right style="hair">
        <color indexed="64"/>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10"/>
      </top>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medium">
        <color indexed="33"/>
      </top>
      <bottom/>
      <diagonal/>
    </border>
    <border>
      <left style="thin">
        <color indexed="64"/>
      </left>
      <right style="thin">
        <color indexed="64"/>
      </right>
      <top style="dotted">
        <color indexed="51"/>
      </top>
      <bottom/>
      <diagonal/>
    </border>
    <border>
      <left style="hair">
        <color indexed="64"/>
      </left>
      <right/>
      <top/>
      <bottom/>
      <diagonal/>
    </border>
    <border>
      <left style="thin">
        <color indexed="64"/>
      </left>
      <right style="thin">
        <color indexed="64"/>
      </right>
      <top style="thick">
        <color indexed="10"/>
      </top>
      <bottom style="thick">
        <color indexed="10"/>
      </bottom>
      <diagonal/>
    </border>
    <border>
      <left style="thin">
        <color indexed="64"/>
      </left>
      <right style="thin">
        <color indexed="64"/>
      </right>
      <top style="thick">
        <color indexed="15"/>
      </top>
      <bottom style="thick">
        <color indexed="35"/>
      </bottom>
      <diagonal/>
    </border>
    <border>
      <left style="thin">
        <color indexed="64"/>
      </left>
      <right style="thin">
        <color indexed="64"/>
      </right>
      <top style="thick">
        <color indexed="11"/>
      </top>
      <bottom style="thick">
        <color indexed="11"/>
      </bottom>
      <diagonal/>
    </border>
    <border>
      <left style="thin">
        <color indexed="10"/>
      </left>
      <right style="thin">
        <color indexed="10"/>
      </right>
      <top style="thin">
        <color indexed="10"/>
      </top>
      <bottom style="thin">
        <color indexed="10"/>
      </bottom>
      <diagonal/>
    </border>
    <border>
      <left style="thin">
        <color indexed="64"/>
      </left>
      <right style="thin">
        <color indexed="64"/>
      </right>
      <top style="dotted">
        <color indexed="46"/>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ck">
        <color indexed="64"/>
      </top>
      <bottom style="thick">
        <color indexed="64"/>
      </bottom>
      <diagonal/>
    </border>
    <border>
      <left style="medium">
        <color indexed="64"/>
      </left>
      <right/>
      <top style="medium">
        <color indexed="64"/>
      </top>
      <bottom style="medium">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medium">
        <color indexed="64"/>
      </top>
      <bottom style="medium">
        <color indexed="64"/>
      </bottom>
      <diagonal/>
    </border>
    <border>
      <left style="hair">
        <color indexed="64"/>
      </left>
      <right style="hair">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73">
    <xf numFmtId="0" fontId="0" fillId="0" borderId="0"/>
    <xf numFmtId="0" fontId="2" fillId="0" borderId="0"/>
    <xf numFmtId="166" fontId="2" fillId="0" borderId="0"/>
    <xf numFmtId="0" fontId="2" fillId="0" borderId="0"/>
    <xf numFmtId="0" fontId="2" fillId="0" borderId="0"/>
    <xf numFmtId="166" fontId="2" fillId="0" borderId="0"/>
    <xf numFmtId="0" fontId="2" fillId="0" borderId="0"/>
    <xf numFmtId="166" fontId="2" fillId="0" borderId="0"/>
    <xf numFmtId="166" fontId="2" fillId="0" borderId="0"/>
    <xf numFmtId="166" fontId="52" fillId="41" borderId="0" applyNumberFormat="0" applyBorder="0" applyAlignment="0" applyProtection="0"/>
    <xf numFmtId="166" fontId="52" fillId="38" borderId="0" applyNumberFormat="0" applyBorder="0" applyAlignment="0" applyProtection="0"/>
    <xf numFmtId="166" fontId="52" fillId="42" borderId="0" applyNumberFormat="0" applyBorder="0" applyAlignment="0" applyProtection="0"/>
    <xf numFmtId="166" fontId="52" fillId="45" borderId="0" applyNumberFormat="0" applyBorder="0" applyAlignment="0" applyProtection="0"/>
    <xf numFmtId="166" fontId="52" fillId="48" borderId="0" applyNumberFormat="0" applyBorder="0" applyAlignment="0" applyProtection="0"/>
    <xf numFmtId="166" fontId="52" fillId="51" borderId="0" applyNumberFormat="0" applyBorder="0" applyAlignment="0" applyProtection="0"/>
    <xf numFmtId="166" fontId="52" fillId="54" borderId="0" applyNumberFormat="0" applyBorder="0" applyAlignment="0" applyProtection="0"/>
    <xf numFmtId="166" fontId="65" fillId="39" borderId="0" applyNumberFormat="0" applyBorder="0" applyAlignment="0" applyProtection="0"/>
    <xf numFmtId="166" fontId="65" fillId="43" borderId="0" applyNumberFormat="0" applyBorder="0" applyAlignment="0" applyProtection="0"/>
    <xf numFmtId="166" fontId="65" fillId="46" borderId="0" applyNumberFormat="0" applyBorder="0" applyAlignment="0" applyProtection="0"/>
    <xf numFmtId="166" fontId="65" fillId="49" borderId="0" applyNumberFormat="0" applyBorder="0" applyAlignment="0" applyProtection="0"/>
    <xf numFmtId="166" fontId="65" fillId="52" borderId="0" applyNumberFormat="0" applyBorder="0" applyAlignment="0" applyProtection="0"/>
    <xf numFmtId="166" fontId="65" fillId="55" borderId="0" applyNumberFormat="0" applyBorder="0" applyAlignment="0" applyProtection="0"/>
    <xf numFmtId="166" fontId="65" fillId="37" borderId="0" applyNumberFormat="0" applyBorder="0" applyAlignment="0" applyProtection="0"/>
    <xf numFmtId="166" fontId="65" fillId="40" borderId="0" applyNumberFormat="0" applyBorder="0" applyAlignment="0" applyProtection="0"/>
    <xf numFmtId="166" fontId="65" fillId="44" borderId="0" applyNumberFormat="0" applyBorder="0" applyAlignment="0" applyProtection="0"/>
    <xf numFmtId="166" fontId="65" fillId="47" borderId="0" applyNumberFormat="0" applyBorder="0" applyAlignment="0" applyProtection="0"/>
    <xf numFmtId="166" fontId="65" fillId="50" borderId="0" applyNumberFormat="0" applyBorder="0" applyAlignment="0" applyProtection="0"/>
    <xf numFmtId="166" fontId="65" fillId="53" borderId="0" applyNumberFormat="0" applyBorder="0" applyAlignment="0" applyProtection="0"/>
    <xf numFmtId="167" fontId="3" fillId="2" borderId="1">
      <alignment horizontal="left" vertical="top" wrapText="1"/>
    </xf>
    <xf numFmtId="166" fontId="63" fillId="0" borderId="0" applyNumberFormat="0" applyFill="0" applyBorder="0" applyAlignment="0" applyProtection="0"/>
    <xf numFmtId="0" fontId="4" fillId="0" borderId="1">
      <alignment horizontal="center" wrapText="1"/>
    </xf>
    <xf numFmtId="168" fontId="5" fillId="0" borderId="1">
      <alignment horizontal="left" vertical="top"/>
    </xf>
    <xf numFmtId="0" fontId="6" fillId="0" borderId="1"/>
    <xf numFmtId="166" fontId="61" fillId="35" borderId="36" applyNumberFormat="0" applyAlignment="0" applyProtection="0"/>
    <xf numFmtId="168" fontId="2" fillId="0" borderId="1">
      <alignment horizontal="left" wrapText="1"/>
    </xf>
    <xf numFmtId="0" fontId="7" fillId="0" borderId="2">
      <alignment horizontal="left" wrapText="1"/>
    </xf>
    <xf numFmtId="0" fontId="7" fillId="0" borderId="2">
      <alignment horizontal="left" wrapText="1"/>
    </xf>
    <xf numFmtId="0" fontId="7" fillId="0" borderId="2">
      <alignment horizontal="left" wrapText="1"/>
    </xf>
    <xf numFmtId="0" fontId="7" fillId="0" borderId="2">
      <alignment horizontal="left" wrapText="1"/>
    </xf>
    <xf numFmtId="0" fontId="8" fillId="0" borderId="3">
      <alignment horizontal="right" wrapText="1"/>
    </xf>
    <xf numFmtId="168" fontId="9" fillId="0" borderId="1">
      <alignment horizontal="left" vertical="top" wrapText="1"/>
    </xf>
    <xf numFmtId="166" fontId="62" fillId="0" borderId="37" applyNumberFormat="0" applyFill="0" applyAlignment="0" applyProtection="0"/>
    <xf numFmtId="49" fontId="10" fillId="3" borderId="4" applyNumberFormat="0" applyAlignment="0" applyProtection="0">
      <alignment vertical="top" wrapText="1"/>
    </xf>
    <xf numFmtId="0" fontId="11" fillId="0" borderId="5">
      <alignment wrapText="1"/>
    </xf>
    <xf numFmtId="0" fontId="12" fillId="4" borderId="6">
      <alignment vertical="center" wrapText="1"/>
    </xf>
    <xf numFmtId="0" fontId="13" fillId="0" borderId="6">
      <alignment wrapText="1"/>
    </xf>
    <xf numFmtId="0" fontId="14" fillId="5" borderId="0" applyNumberFormat="0">
      <alignment horizontal="center" vertical="top" wrapText="1"/>
    </xf>
    <xf numFmtId="168" fontId="10" fillId="0" borderId="4">
      <alignment horizontal="left" vertical="top" wrapText="1"/>
    </xf>
    <xf numFmtId="0" fontId="15" fillId="0" borderId="7"/>
    <xf numFmtId="168" fontId="16" fillId="0" borderId="0"/>
    <xf numFmtId="0" fontId="2" fillId="0" borderId="1" applyNumberFormat="0" applyAlignment="0">
      <alignment horizontal="center"/>
    </xf>
    <xf numFmtId="0" fontId="17" fillId="0" borderId="0"/>
    <xf numFmtId="0" fontId="18" fillId="0" borderId="0">
      <alignment horizontal="left"/>
    </xf>
    <xf numFmtId="166" fontId="19" fillId="36" borderId="38" applyNumberFormat="0" applyFont="0" applyAlignment="0" applyProtection="0"/>
    <xf numFmtId="166" fontId="19" fillId="36" borderId="38" applyNumberFormat="0" applyFont="0" applyAlignment="0" applyProtection="0"/>
    <xf numFmtId="0" fontId="2" fillId="36" borderId="38" applyNumberFormat="0" applyFont="0" applyAlignment="0" applyProtection="0"/>
    <xf numFmtId="0" fontId="2" fillId="36" borderId="38" applyNumberFormat="0" applyFont="0" applyAlignment="0" applyProtection="0"/>
    <xf numFmtId="0" fontId="2" fillId="36" borderId="38" applyNumberFormat="0" applyFont="0" applyAlignment="0" applyProtection="0"/>
    <xf numFmtId="0" fontId="2" fillId="36" borderId="38" applyNumberFormat="0" applyFont="0" applyAlignment="0" applyProtection="0"/>
    <xf numFmtId="0" fontId="2" fillId="36" borderId="38" applyNumberFormat="0" applyFont="0" applyAlignment="0" applyProtection="0"/>
    <xf numFmtId="166" fontId="2" fillId="36" borderId="38" applyNumberFormat="0" applyFont="0" applyAlignment="0" applyProtection="0"/>
    <xf numFmtId="0" fontId="20" fillId="0" borderId="8"/>
    <xf numFmtId="2" fontId="21" fillId="0" borderId="1">
      <alignment wrapText="1"/>
    </xf>
    <xf numFmtId="0" fontId="13" fillId="6" borderId="1">
      <alignment horizontal="center"/>
    </xf>
    <xf numFmtId="0" fontId="22" fillId="7" borderId="0"/>
    <xf numFmtId="0" fontId="23" fillId="5" borderId="7">
      <alignment vertical="top"/>
    </xf>
    <xf numFmtId="0" fontId="24" fillId="0" borderId="9">
      <alignment horizontal="center"/>
    </xf>
    <xf numFmtId="0" fontId="20" fillId="2" borderId="0">
      <alignment wrapText="1"/>
    </xf>
    <xf numFmtId="0" fontId="20" fillId="0" borderId="0">
      <alignment wrapText="1"/>
    </xf>
    <xf numFmtId="0" fontId="20" fillId="0" borderId="6">
      <alignment wrapText="1"/>
    </xf>
    <xf numFmtId="0" fontId="20" fillId="0" borderId="7">
      <alignment horizontal="left" vertical="top" wrapText="1"/>
    </xf>
    <xf numFmtId="0" fontId="13" fillId="8" borderId="10">
      <alignment wrapText="1"/>
    </xf>
    <xf numFmtId="0" fontId="20" fillId="0" borderId="0">
      <alignment horizontal="left" wrapText="1"/>
    </xf>
    <xf numFmtId="0" fontId="25" fillId="0" borderId="6">
      <alignment horizontal="left"/>
    </xf>
    <xf numFmtId="168" fontId="2" fillId="0" borderId="0">
      <alignment horizontal="left"/>
    </xf>
    <xf numFmtId="0" fontId="13" fillId="0" borderId="11">
      <alignment horizontal="right" wrapText="1"/>
    </xf>
    <xf numFmtId="49" fontId="20" fillId="0" borderId="0">
      <alignment vertical="top" wrapText="1"/>
    </xf>
    <xf numFmtId="168" fontId="2" fillId="9" borderId="1" applyBorder="0" applyProtection="0">
      <alignment vertical="top"/>
    </xf>
    <xf numFmtId="0" fontId="2" fillId="0" borderId="7">
      <alignment vertical="top" wrapText="1"/>
    </xf>
    <xf numFmtId="0" fontId="2" fillId="0" borderId="0">
      <alignment horizontal="right" vertical="top"/>
    </xf>
    <xf numFmtId="168" fontId="13" fillId="10" borderId="1">
      <alignment horizontal="left" vertical="top"/>
    </xf>
    <xf numFmtId="0" fontId="13" fillId="11" borderId="8">
      <alignment vertical="top" wrapText="1"/>
    </xf>
    <xf numFmtId="0" fontId="13" fillId="11" borderId="8">
      <alignment vertical="top" wrapText="1"/>
    </xf>
    <xf numFmtId="0" fontId="13" fillId="0" borderId="8">
      <alignment vertical="top" wrapText="1"/>
    </xf>
    <xf numFmtId="0" fontId="13" fillId="0" borderId="8">
      <alignment vertical="top" wrapText="1"/>
    </xf>
    <xf numFmtId="166" fontId="60" fillId="34" borderId="36" applyNumberFormat="0" applyAlignment="0" applyProtection="0"/>
    <xf numFmtId="166" fontId="26" fillId="0" borderId="0" applyFont="0" applyFill="0" applyBorder="0" applyAlignment="0" applyProtection="0"/>
    <xf numFmtId="44" fontId="2" fillId="0" borderId="0" applyFont="0" applyFill="0" applyBorder="0" applyAlignment="0" applyProtection="0"/>
    <xf numFmtId="169" fontId="7" fillId="0" borderId="0" applyFont="0" applyFill="0" applyBorder="0" applyAlignment="0" applyProtection="0"/>
    <xf numFmtId="44" fontId="27" fillId="0" borderId="0" applyFont="0" applyFill="0" applyBorder="0" applyAlignment="0" applyProtection="0">
      <alignment horizontal="center" vertical="center" wrapText="1"/>
    </xf>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6" fontId="26" fillId="0" borderId="0" applyFont="0" applyFill="0" applyBorder="0" applyAlignment="0" applyProtection="0"/>
    <xf numFmtId="0" fontId="2" fillId="0" borderId="0" applyFont="0" applyFill="0" applyBorder="0" applyAlignment="0" applyProtection="0"/>
    <xf numFmtId="169" fontId="7" fillId="0" borderId="0" applyFont="0" applyFill="0" applyBorder="0" applyAlignment="0" applyProtection="0"/>
    <xf numFmtId="0" fontId="27" fillId="0" borderId="0" applyFont="0" applyFill="0" applyBorder="0" applyAlignment="0" applyProtection="0"/>
    <xf numFmtId="0" fontId="28" fillId="12" borderId="1">
      <alignment horizontal="right" wrapText="1"/>
    </xf>
    <xf numFmtId="0" fontId="12" fillId="13" borderId="1">
      <alignment horizontal="center"/>
    </xf>
    <xf numFmtId="0" fontId="13" fillId="0" borderId="8">
      <alignment vertical="top" wrapText="1"/>
    </xf>
    <xf numFmtId="0" fontId="13" fillId="0" borderId="8">
      <alignment vertical="top" wrapText="1"/>
    </xf>
    <xf numFmtId="0" fontId="29" fillId="0" borderId="1">
      <alignment wrapText="1"/>
    </xf>
    <xf numFmtId="0" fontId="13" fillId="0" borderId="7">
      <alignment horizontal="left"/>
    </xf>
    <xf numFmtId="2" fontId="7" fillId="14" borderId="10"/>
    <xf numFmtId="2" fontId="7" fillId="14" borderId="10"/>
    <xf numFmtId="2" fontId="7" fillId="14" borderId="10"/>
    <xf numFmtId="2" fontId="7" fillId="14" borderId="10"/>
    <xf numFmtId="2" fontId="7" fillId="14" borderId="10"/>
    <xf numFmtId="2" fontId="7" fillId="14" borderId="10"/>
    <xf numFmtId="2" fontId="7" fillId="14" borderId="10"/>
    <xf numFmtId="2" fontId="7" fillId="14" borderId="10"/>
    <xf numFmtId="2" fontId="30" fillId="0" borderId="6">
      <alignment vertical="top" wrapText="1"/>
    </xf>
    <xf numFmtId="0" fontId="2" fillId="2" borderId="12" applyNumberFormat="0" applyFont="0" applyAlignment="0" applyProtection="0"/>
    <xf numFmtId="20" fontId="31" fillId="0" borderId="0"/>
    <xf numFmtId="20" fontId="31" fillId="0" borderId="0"/>
    <xf numFmtId="20" fontId="31" fillId="0" borderId="0"/>
    <xf numFmtId="20" fontId="31" fillId="0" borderId="0"/>
    <xf numFmtId="20" fontId="31" fillId="0" borderId="0"/>
    <xf numFmtId="49" fontId="2" fillId="0" borderId="0">
      <alignment horizontal="left" wrapText="1"/>
    </xf>
    <xf numFmtId="168" fontId="32" fillId="0" borderId="13">
      <alignment horizontal="right" vertical="top"/>
    </xf>
    <xf numFmtId="168" fontId="12" fillId="15" borderId="1" applyBorder="0" applyProtection="0">
      <alignment horizontal="left" vertical="top"/>
    </xf>
    <xf numFmtId="168" fontId="13" fillId="0" borderId="8">
      <alignment horizontal="left" vertical="top"/>
    </xf>
    <xf numFmtId="168" fontId="13" fillId="0" borderId="8">
      <alignment horizontal="left" vertical="top"/>
    </xf>
    <xf numFmtId="170" fontId="2" fillId="0" borderId="0" applyFont="0" applyFill="0" applyBorder="0" applyAlignment="0" applyProtection="0">
      <alignment horizontal="left" vertical="center"/>
    </xf>
    <xf numFmtId="170" fontId="2" fillId="0" borderId="0" applyFont="0" applyFill="0" applyBorder="0" applyAlignment="0" applyProtection="0">
      <alignment horizontal="left" vertical="center"/>
    </xf>
    <xf numFmtId="170" fontId="2" fillId="0" borderId="0" applyFont="0" applyFill="0" applyBorder="0" applyAlignment="0" applyProtection="0">
      <alignment horizontal="left" vertical="center"/>
    </xf>
    <xf numFmtId="170" fontId="2" fillId="0" borderId="0" applyFont="0" applyFill="0" applyBorder="0" applyAlignment="0" applyProtection="0">
      <alignment horizontal="left" vertical="center"/>
    </xf>
    <xf numFmtId="170" fontId="2" fillId="0" borderId="0" applyFont="0" applyFill="0" applyBorder="0" applyAlignment="0" applyProtection="0">
      <alignment horizontal="left" vertical="center"/>
    </xf>
    <xf numFmtId="170" fontId="2" fillId="0" borderId="0" applyFont="0" applyFill="0" applyBorder="0" applyAlignment="0" applyProtection="0">
      <alignment horizontal="left" vertical="center"/>
    </xf>
    <xf numFmtId="0" fontId="66"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166" fontId="67"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166" fontId="68" fillId="0" borderId="0" applyNumberFormat="0" applyFill="0" applyBorder="0" applyAlignment="0" applyProtection="0">
      <alignment vertical="top"/>
      <protection locked="0"/>
    </xf>
    <xf numFmtId="0" fontId="69" fillId="0" borderId="0" applyNumberFormat="0" applyFill="0" applyBorder="0" applyAlignment="0" applyProtection="0"/>
    <xf numFmtId="166" fontId="69" fillId="0" borderId="0" applyNumberFormat="0" applyFill="0" applyBorder="0" applyAlignment="0" applyProtection="0"/>
    <xf numFmtId="2" fontId="33" fillId="0" borderId="6">
      <alignment wrapText="1"/>
    </xf>
    <xf numFmtId="0" fontId="34" fillId="0" borderId="0"/>
    <xf numFmtId="168" fontId="10" fillId="16" borderId="1">
      <alignment vertical="top" wrapText="1"/>
    </xf>
    <xf numFmtId="0" fontId="35" fillId="17" borderId="14"/>
    <xf numFmtId="168" fontId="36" fillId="0" borderId="1">
      <alignment vertical="top" wrapText="1"/>
    </xf>
    <xf numFmtId="0" fontId="21" fillId="0" borderId="1">
      <alignment vertical="top" wrapText="1"/>
    </xf>
    <xf numFmtId="0" fontId="34" fillId="0" borderId="6">
      <alignment horizontal="left" wrapText="1"/>
    </xf>
    <xf numFmtId="168" fontId="37" fillId="18" borderId="1">
      <alignment vertical="top" wrapText="1"/>
    </xf>
    <xf numFmtId="168" fontId="13" fillId="0" borderId="1">
      <alignment vertical="top" wrapText="1"/>
    </xf>
    <xf numFmtId="0" fontId="22" fillId="17" borderId="0" applyNumberFormat="0" applyBorder="0" applyProtection="0">
      <alignment horizontal="center" vertical="center"/>
    </xf>
    <xf numFmtId="0" fontId="22" fillId="17" borderId="0" applyNumberFormat="0" applyBorder="0" applyProtection="0">
      <alignment vertical="center"/>
    </xf>
    <xf numFmtId="168" fontId="38" fillId="0" borderId="1">
      <alignment horizontal="right" vertical="top"/>
    </xf>
    <xf numFmtId="171" fontId="2" fillId="0" borderId="0" applyFont="0" applyFill="0" applyBorder="0" applyAlignment="0" applyProtection="0"/>
    <xf numFmtId="164" fontId="70" fillId="0" borderId="0" applyFont="0" applyFill="0" applyBorder="0" applyAlignment="0" applyProtection="0"/>
    <xf numFmtId="164" fontId="52" fillId="0" borderId="0" applyFont="0" applyFill="0" applyBorder="0" applyAlignment="0" applyProtection="0"/>
    <xf numFmtId="164" fontId="70" fillId="0" borderId="0" applyFont="0" applyFill="0" applyBorder="0" applyAlignment="0" applyProtection="0"/>
    <xf numFmtId="164" fontId="70" fillId="0" borderId="0" applyFont="0" applyFill="0" applyBorder="0" applyAlignment="0" applyProtection="0"/>
    <xf numFmtId="40" fontId="7" fillId="0" borderId="0" applyFont="0" applyFill="0" applyBorder="0" applyAlignment="0" applyProtection="0"/>
    <xf numFmtId="40" fontId="7" fillId="0" borderId="0" applyFont="0" applyFill="0" applyBorder="0" applyAlignment="0" applyProtection="0"/>
    <xf numFmtId="40" fontId="7" fillId="0" borderId="0" applyFont="0" applyFill="0" applyBorder="0" applyAlignment="0" applyProtection="0"/>
    <xf numFmtId="40" fontId="7" fillId="0" borderId="0" applyFont="0" applyFill="0" applyBorder="0" applyAlignment="0" applyProtection="0"/>
    <xf numFmtId="40" fontId="7" fillId="0" borderId="0" applyFont="0" applyFill="0" applyBorder="0" applyAlignment="0" applyProtection="0"/>
    <xf numFmtId="40" fontId="7" fillId="0" borderId="0" applyFont="0" applyFill="0" applyBorder="0" applyAlignment="0" applyProtection="0"/>
    <xf numFmtId="40" fontId="7" fillId="0" borderId="0" applyFont="0" applyFill="0" applyBorder="0" applyAlignment="0" applyProtection="0"/>
    <xf numFmtId="164" fontId="52" fillId="0" borderId="0" applyFont="0" applyFill="0" applyBorder="0" applyAlignment="0" applyProtection="0"/>
    <xf numFmtId="172" fontId="2" fillId="0" borderId="0" applyFont="0" applyFill="0" applyBorder="0" applyAlignment="0" applyProtection="0"/>
    <xf numFmtId="164" fontId="2" fillId="0" borderId="0" applyFont="0" applyFill="0" applyBorder="0" applyAlignment="0" applyProtection="0"/>
    <xf numFmtId="164" fontId="19" fillId="0" borderId="0" applyFont="0" applyFill="0" applyBorder="0" applyAlignment="0" applyProtection="0"/>
    <xf numFmtId="40" fontId="7" fillId="0" borderId="0" applyFont="0" applyFill="0" applyBorder="0" applyAlignment="0" applyProtection="0"/>
    <xf numFmtId="164" fontId="52" fillId="0" borderId="0" applyFont="0" applyFill="0" applyBorder="0" applyAlignment="0" applyProtection="0"/>
    <xf numFmtId="164" fontId="52" fillId="0" borderId="0" applyFont="0" applyFill="0" applyBorder="0" applyAlignment="0" applyProtection="0"/>
    <xf numFmtId="173" fontId="2" fillId="0" borderId="0" applyFont="0" applyFill="0" applyBorder="0" applyAlignment="0" applyProtection="0"/>
    <xf numFmtId="164" fontId="71" fillId="0" borderId="0" applyFont="0" applyFill="0" applyBorder="0" applyAlignment="0" applyProtection="0"/>
    <xf numFmtId="173" fontId="2" fillId="0" borderId="0" applyFont="0" applyFill="0" applyBorder="0" applyAlignment="0" applyProtection="0"/>
    <xf numFmtId="164" fontId="2" fillId="0" borderId="0" applyFont="0" applyFill="0" applyBorder="0" applyAlignment="0" applyProtection="0"/>
    <xf numFmtId="164" fontId="52" fillId="0" borderId="0" applyFont="0" applyFill="0" applyBorder="0" applyAlignment="0" applyProtection="0"/>
    <xf numFmtId="164" fontId="52" fillId="0" borderId="0" applyFont="0" applyFill="0" applyBorder="0" applyAlignment="0" applyProtection="0"/>
    <xf numFmtId="164" fontId="52" fillId="0" borderId="0" applyFont="0" applyFill="0" applyBorder="0" applyAlignment="0" applyProtection="0"/>
    <xf numFmtId="172" fontId="2" fillId="0" borderId="0" applyFont="0" applyFill="0" applyBorder="0" applyAlignment="0" applyProtection="0"/>
    <xf numFmtId="164" fontId="52" fillId="0" borderId="0" applyFont="0" applyFill="0" applyBorder="0" applyAlignment="0" applyProtection="0"/>
    <xf numFmtId="164" fontId="52" fillId="0" borderId="0" applyFont="0" applyFill="0" applyBorder="0" applyAlignment="0" applyProtection="0"/>
    <xf numFmtId="164" fontId="52" fillId="0" borderId="0" applyFont="0" applyFill="0" applyBorder="0" applyAlignment="0" applyProtection="0"/>
    <xf numFmtId="172" fontId="2" fillId="0" borderId="0" applyFont="0" applyFill="0" applyBorder="0" applyAlignment="0" applyProtection="0"/>
    <xf numFmtId="164" fontId="52" fillId="0" borderId="0" applyFont="0" applyFill="0" applyBorder="0" applyAlignment="0" applyProtection="0"/>
    <xf numFmtId="164" fontId="52" fillId="0" borderId="0" applyFont="0" applyFill="0" applyBorder="0" applyAlignment="0" applyProtection="0"/>
    <xf numFmtId="172" fontId="2" fillId="0" borderId="0" applyFont="0" applyFill="0" applyBorder="0" applyAlignment="0" applyProtection="0"/>
    <xf numFmtId="164" fontId="71"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68" fontId="29" fillId="0" borderId="0" applyBorder="0">
      <alignment vertical="top"/>
    </xf>
    <xf numFmtId="44" fontId="52" fillId="0" borderId="0" applyFont="0" applyFill="0" applyBorder="0" applyAlignment="0" applyProtection="0"/>
    <xf numFmtId="174" fontId="2"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44" fontId="52" fillId="0" borderId="0" applyFont="0" applyFill="0" applyBorder="0" applyAlignment="0" applyProtection="0"/>
    <xf numFmtId="44" fontId="52" fillId="0" borderId="0" applyFont="0" applyFill="0" applyBorder="0" applyAlignment="0" applyProtection="0"/>
    <xf numFmtId="44" fontId="52" fillId="0" borderId="0" applyFont="0" applyFill="0" applyBorder="0" applyAlignment="0" applyProtection="0"/>
    <xf numFmtId="44" fontId="71" fillId="0" borderId="0" applyFont="0" applyFill="0" applyBorder="0" applyAlignment="0" applyProtection="0"/>
    <xf numFmtId="44" fontId="52" fillId="0" borderId="0" applyFont="0" applyFill="0" applyBorder="0" applyAlignment="0" applyProtection="0"/>
    <xf numFmtId="44" fontId="19" fillId="0" borderId="0" applyFont="0" applyFill="0" applyBorder="0" applyAlignment="0" applyProtection="0"/>
    <xf numFmtId="44" fontId="52" fillId="0" borderId="0" applyFont="0" applyFill="0" applyBorder="0" applyAlignment="0" applyProtection="0"/>
    <xf numFmtId="44" fontId="52" fillId="0" borderId="0" applyFont="0" applyFill="0" applyBorder="0" applyAlignment="0" applyProtection="0"/>
    <xf numFmtId="44" fontId="52" fillId="0" borderId="0" applyFont="0" applyFill="0" applyBorder="0" applyAlignment="0" applyProtection="0"/>
    <xf numFmtId="176" fontId="2" fillId="0" borderId="0" applyFont="0" applyFill="0" applyBorder="0" applyAlignment="0" applyProtection="0"/>
    <xf numFmtId="44" fontId="52" fillId="0" borderId="0" applyFont="0" applyFill="0" applyBorder="0" applyAlignment="0" applyProtection="0"/>
    <xf numFmtId="44" fontId="52" fillId="0" borderId="0" applyFont="0" applyFill="0" applyBorder="0" applyAlignment="0" applyProtection="0"/>
    <xf numFmtId="44" fontId="52" fillId="0" borderId="0" applyFont="0" applyFill="0" applyBorder="0" applyAlignment="0" applyProtection="0"/>
    <xf numFmtId="176" fontId="2" fillId="0" borderId="0" applyFont="0" applyFill="0" applyBorder="0" applyAlignment="0" applyProtection="0"/>
    <xf numFmtId="44" fontId="52" fillId="0" borderId="0" applyFont="0" applyFill="0" applyBorder="0" applyAlignment="0" applyProtection="0"/>
    <xf numFmtId="44" fontId="52" fillId="0" borderId="0" applyFont="0" applyFill="0" applyBorder="0" applyAlignment="0" applyProtection="0"/>
    <xf numFmtId="176"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6" fontId="2" fillId="0" borderId="0" applyFont="0" applyFill="0" applyBorder="0" applyAlignment="0" applyProtection="0"/>
    <xf numFmtId="44" fontId="71"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5" fontId="7" fillId="0" borderId="0" applyFont="0" applyFill="0" applyBorder="0" applyAlignment="0" applyProtection="0"/>
    <xf numFmtId="0" fontId="4" fillId="0" borderId="0"/>
    <xf numFmtId="0" fontId="31" fillId="0" borderId="0"/>
    <xf numFmtId="0" fontId="20" fillId="0" borderId="0"/>
    <xf numFmtId="49" fontId="39" fillId="19" borderId="0" applyBorder="0">
      <alignment horizontal="left"/>
    </xf>
    <xf numFmtId="168" fontId="10" fillId="20" borderId="1">
      <alignment horizontal="center" vertical="top" wrapText="1"/>
    </xf>
    <xf numFmtId="0" fontId="52" fillId="0" borderId="0"/>
    <xf numFmtId="0" fontId="52" fillId="0" borderId="0"/>
    <xf numFmtId="0" fontId="52" fillId="0" borderId="0"/>
    <xf numFmtId="0" fontId="52" fillId="0" borderId="0"/>
    <xf numFmtId="0" fontId="2" fillId="0" borderId="0"/>
    <xf numFmtId="0" fontId="71" fillId="0" borderId="0"/>
    <xf numFmtId="0" fontId="70" fillId="0" borderId="0"/>
    <xf numFmtId="166" fontId="52" fillId="0" borderId="0"/>
    <xf numFmtId="166" fontId="52" fillId="0" borderId="0"/>
    <xf numFmtId="166" fontId="52" fillId="0" borderId="0"/>
    <xf numFmtId="166" fontId="52" fillId="0" borderId="0"/>
    <xf numFmtId="166" fontId="52" fillId="0" borderId="0"/>
    <xf numFmtId="0" fontId="52" fillId="0" borderId="0"/>
    <xf numFmtId="166" fontId="27" fillId="0" borderId="0"/>
    <xf numFmtId="0" fontId="52" fillId="0" borderId="0"/>
    <xf numFmtId="166" fontId="2" fillId="0" borderId="0"/>
    <xf numFmtId="0" fontId="2" fillId="0" borderId="0"/>
    <xf numFmtId="166" fontId="27" fillId="0" borderId="0"/>
    <xf numFmtId="0" fontId="2" fillId="0" borderId="0"/>
    <xf numFmtId="0" fontId="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7" fillId="0" borderId="0"/>
    <xf numFmtId="166" fontId="2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 fillId="0" borderId="0"/>
    <xf numFmtId="166" fontId="2" fillId="0" borderId="0"/>
    <xf numFmtId="0" fontId="52" fillId="0" borderId="0"/>
    <xf numFmtId="166" fontId="27" fillId="0" borderId="0"/>
    <xf numFmtId="0" fontId="52" fillId="0" borderId="0"/>
    <xf numFmtId="0" fontId="52" fillId="0" borderId="0"/>
    <xf numFmtId="0" fontId="52" fillId="0" borderId="0"/>
    <xf numFmtId="0" fontId="27"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 fillId="0" borderId="0"/>
    <xf numFmtId="0" fontId="27" fillId="0" borderId="0"/>
    <xf numFmtId="0" fontId="71" fillId="0" borderId="0"/>
    <xf numFmtId="0" fontId="2" fillId="0" borderId="0"/>
    <xf numFmtId="0" fontId="40" fillId="0" borderId="0"/>
    <xf numFmtId="166" fontId="2" fillId="0" borderId="0"/>
    <xf numFmtId="0" fontId="7" fillId="0" borderId="0"/>
    <xf numFmtId="166" fontId="52" fillId="0" borderId="0"/>
    <xf numFmtId="0" fontId="7" fillId="0" borderId="0"/>
    <xf numFmtId="0" fontId="2" fillId="0" borderId="0"/>
    <xf numFmtId="166"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 fillId="0" borderId="0"/>
    <xf numFmtId="166" fontId="2" fillId="0" borderId="0"/>
    <xf numFmtId="166" fontId="2" fillId="0" borderId="0"/>
    <xf numFmtId="0" fontId="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166"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 fillId="0" borderId="0"/>
    <xf numFmtId="166" fontId="2" fillId="0" borderId="0"/>
    <xf numFmtId="0" fontId="2" fillId="0" borderId="0"/>
    <xf numFmtId="166" fontId="2" fillId="0" borderId="0"/>
    <xf numFmtId="0" fontId="52" fillId="0" borderId="0"/>
    <xf numFmtId="0" fontId="52" fillId="0" borderId="0"/>
    <xf numFmtId="0" fontId="52" fillId="0" borderId="0"/>
    <xf numFmtId="166" fontId="52" fillId="0" borderId="0"/>
    <xf numFmtId="0" fontId="52" fillId="0" borderId="0"/>
    <xf numFmtId="0" fontId="52" fillId="0" borderId="0"/>
    <xf numFmtId="0" fontId="52" fillId="0" borderId="0"/>
    <xf numFmtId="49" fontId="2" fillId="0" borderId="6">
      <alignment horizontal="left" vertical="top"/>
    </xf>
    <xf numFmtId="49" fontId="14" fillId="5" borderId="15">
      <alignment horizontal="center" vertical="center"/>
    </xf>
    <xf numFmtId="49" fontId="12" fillId="4" borderId="6">
      <alignment horizontal="left" vertical="center"/>
    </xf>
    <xf numFmtId="49" fontId="13" fillId="0" borderId="6">
      <alignment horizontal="left" vertical="center"/>
    </xf>
    <xf numFmtId="168" fontId="2" fillId="21" borderId="1">
      <alignment horizontal="left" vertical="top" wrapText="1"/>
    </xf>
    <xf numFmtId="168" fontId="13" fillId="22" borderId="1">
      <alignment vertical="top"/>
    </xf>
    <xf numFmtId="168" fontId="13" fillId="0" borderId="1">
      <alignment vertical="top"/>
    </xf>
    <xf numFmtId="168" fontId="6" fillId="23" borderId="1">
      <alignment vertical="top" wrapText="1"/>
    </xf>
    <xf numFmtId="168" fontId="9" fillId="23" borderId="16">
      <alignment vertical="top" wrapText="1"/>
    </xf>
    <xf numFmtId="168" fontId="2" fillId="0" borderId="1">
      <alignment horizontal="left" vertical="top"/>
    </xf>
    <xf numFmtId="168" fontId="41" fillId="23" borderId="17">
      <alignment vertical="top" wrapText="1"/>
    </xf>
    <xf numFmtId="168" fontId="2" fillId="0" borderId="1">
      <alignment horizontal="left" vertical="top"/>
    </xf>
    <xf numFmtId="168" fontId="42" fillId="23" borderId="18">
      <alignment vertical="top" wrapText="1"/>
    </xf>
    <xf numFmtId="168" fontId="2" fillId="0" borderId="1">
      <alignment horizontal="left" vertical="top"/>
    </xf>
    <xf numFmtId="168" fontId="13" fillId="0" borderId="1">
      <alignment vertical="top" wrapText="1"/>
    </xf>
    <xf numFmtId="1" fontId="20" fillId="0" borderId="1">
      <alignment horizontal="left"/>
    </xf>
    <xf numFmtId="168" fontId="10" fillId="24" borderId="1">
      <alignment vertical="top" wrapText="1"/>
    </xf>
    <xf numFmtId="168" fontId="13" fillId="0" borderId="1">
      <alignment vertical="top" wrapText="1"/>
    </xf>
    <xf numFmtId="9" fontId="71" fillId="0" borderId="0" applyFont="0" applyFill="0" applyBorder="0" applyAlignment="0" applyProtection="0"/>
    <xf numFmtId="9" fontId="70" fillId="0" borderId="0" applyFont="0" applyFill="0" applyBorder="0" applyAlignment="0" applyProtection="0"/>
    <xf numFmtId="9" fontId="27" fillId="0" borderId="0" applyFont="0" applyFill="0" applyBorder="0" applyAlignment="0" applyProtection="0"/>
    <xf numFmtId="9" fontId="2"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9"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52" fillId="0" borderId="0" applyFont="0" applyFill="0" applyBorder="0" applyAlignment="0" applyProtection="0"/>
    <xf numFmtId="9" fontId="2" fillId="0" borderId="0" applyFont="0" applyFill="0" applyBorder="0" applyAlignment="0" applyProtection="0"/>
    <xf numFmtId="4" fontId="2" fillId="0" borderId="6">
      <alignment vertical="top"/>
    </xf>
    <xf numFmtId="4" fontId="2" fillId="0" borderId="6">
      <alignment vertical="top"/>
    </xf>
    <xf numFmtId="0" fontId="29" fillId="0" borderId="19"/>
    <xf numFmtId="0" fontId="29" fillId="0" borderId="19"/>
    <xf numFmtId="0" fontId="29" fillId="0" borderId="19"/>
    <xf numFmtId="0" fontId="29" fillId="0" borderId="19"/>
    <xf numFmtId="0" fontId="29" fillId="0" borderId="19"/>
    <xf numFmtId="0" fontId="29" fillId="0" borderId="19"/>
    <xf numFmtId="0" fontId="29" fillId="0" borderId="19"/>
    <xf numFmtId="0" fontId="29" fillId="0" borderId="19"/>
    <xf numFmtId="168" fontId="43" fillId="0" borderId="0"/>
    <xf numFmtId="0" fontId="44" fillId="5" borderId="0">
      <alignment wrapText="1"/>
    </xf>
    <xf numFmtId="0" fontId="2" fillId="0" borderId="0"/>
    <xf numFmtId="0" fontId="4" fillId="0" borderId="0"/>
    <xf numFmtId="4" fontId="2" fillId="0" borderId="0"/>
    <xf numFmtId="4" fontId="2" fillId="0" borderId="0" applyBorder="0"/>
    <xf numFmtId="168" fontId="2" fillId="0" borderId="1">
      <alignment horizontal="center" vertical="top"/>
    </xf>
    <xf numFmtId="0" fontId="45" fillId="0" borderId="20">
      <alignment horizontal="center"/>
    </xf>
    <xf numFmtId="168" fontId="2" fillId="0" borderId="1">
      <alignment vertical="top" wrapText="1"/>
    </xf>
    <xf numFmtId="0" fontId="4" fillId="0" borderId="2"/>
    <xf numFmtId="0" fontId="4" fillId="0" borderId="2"/>
    <xf numFmtId="0" fontId="4" fillId="0" borderId="2"/>
    <xf numFmtId="0" fontId="4" fillId="0" borderId="2"/>
    <xf numFmtId="0" fontId="4" fillId="0" borderId="21"/>
    <xf numFmtId="0" fontId="4" fillId="0" borderId="0"/>
    <xf numFmtId="4" fontId="4" fillId="0" borderId="22"/>
    <xf numFmtId="4" fontId="4" fillId="0" borderId="22"/>
    <xf numFmtId="4" fontId="4" fillId="0" borderId="22"/>
    <xf numFmtId="4" fontId="4" fillId="0" borderId="22"/>
    <xf numFmtId="4" fontId="4" fillId="0" borderId="21"/>
    <xf numFmtId="4" fontId="4" fillId="0" borderId="1"/>
    <xf numFmtId="0" fontId="31" fillId="0" borderId="23"/>
    <xf numFmtId="0" fontId="31" fillId="0" borderId="23"/>
    <xf numFmtId="0" fontId="31" fillId="0" borderId="23"/>
    <xf numFmtId="0" fontId="31" fillId="0" borderId="23"/>
    <xf numFmtId="0" fontId="31" fillId="0" borderId="24"/>
    <xf numFmtId="0" fontId="31" fillId="0" borderId="25"/>
    <xf numFmtId="2" fontId="2" fillId="2" borderId="1">
      <alignment vertical="top"/>
    </xf>
    <xf numFmtId="0" fontId="4" fillId="25" borderId="0">
      <alignment horizontal="left" vertical="center"/>
    </xf>
    <xf numFmtId="0" fontId="46" fillId="12" borderId="0">
      <alignment horizontal="left" vertical="center"/>
    </xf>
    <xf numFmtId="0" fontId="13" fillId="26" borderId="0">
      <alignment horizontal="left" vertical="center"/>
    </xf>
    <xf numFmtId="0" fontId="4" fillId="27" borderId="0">
      <alignment horizontal="left" vertical="center"/>
    </xf>
    <xf numFmtId="0" fontId="53" fillId="0" borderId="0">
      <alignment horizontal="left" indent="2"/>
    </xf>
    <xf numFmtId="166" fontId="47" fillId="0" borderId="0">
      <alignment vertical="top"/>
    </xf>
    <xf numFmtId="0" fontId="47" fillId="0" borderId="0">
      <alignment vertical="top"/>
    </xf>
    <xf numFmtId="168" fontId="9" fillId="28" borderId="1">
      <alignment vertical="top" wrapText="1"/>
    </xf>
    <xf numFmtId="168" fontId="13" fillId="0" borderId="1">
      <alignment vertical="top" wrapText="1"/>
    </xf>
    <xf numFmtId="0" fontId="6" fillId="13" borderId="1">
      <alignment wrapText="1"/>
    </xf>
    <xf numFmtId="0" fontId="22" fillId="29" borderId="26"/>
    <xf numFmtId="0" fontId="16" fillId="0" borderId="1">
      <alignment wrapText="1"/>
    </xf>
    <xf numFmtId="2" fontId="13" fillId="21" borderId="7">
      <alignment vertical="top" wrapText="1"/>
    </xf>
    <xf numFmtId="2" fontId="13" fillId="0" borderId="7">
      <alignment vertical="top" wrapText="1"/>
    </xf>
    <xf numFmtId="0" fontId="48" fillId="0" borderId="0"/>
    <xf numFmtId="166" fontId="72" fillId="0" borderId="0" applyNumberFormat="0" applyFill="0" applyBorder="0" applyAlignment="0" applyProtection="0"/>
    <xf numFmtId="0" fontId="2" fillId="0" borderId="6" applyNumberFormat="0">
      <alignment vertical="top" wrapText="1"/>
    </xf>
    <xf numFmtId="0" fontId="2" fillId="0" borderId="6" applyNumberFormat="0">
      <alignment vertical="top" wrapText="1"/>
    </xf>
    <xf numFmtId="0" fontId="2" fillId="0" borderId="6" applyNumberFormat="0">
      <alignment vertical="top" wrapText="1"/>
    </xf>
    <xf numFmtId="0" fontId="2" fillId="0" borderId="6" applyNumberFormat="0">
      <alignment vertical="top" wrapText="1"/>
    </xf>
    <xf numFmtId="0" fontId="2" fillId="0" borderId="6" applyNumberFormat="0">
      <alignment vertical="top" wrapText="1"/>
    </xf>
    <xf numFmtId="0" fontId="2" fillId="0" borderId="6" applyNumberFormat="0">
      <alignment vertical="top" wrapText="1"/>
    </xf>
    <xf numFmtId="0" fontId="2" fillId="0" borderId="6" applyNumberFormat="0">
      <alignment vertical="top" wrapText="1"/>
    </xf>
    <xf numFmtId="166" fontId="57" fillId="0" borderId="33" applyNumberFormat="0" applyFill="0" applyAlignment="0" applyProtection="0"/>
    <xf numFmtId="166" fontId="58" fillId="0" borderId="34" applyNumberFormat="0" applyFill="0" applyAlignment="0" applyProtection="0"/>
    <xf numFmtId="166" fontId="59" fillId="0" borderId="35" applyNumberFormat="0" applyFill="0" applyAlignment="0" applyProtection="0"/>
    <xf numFmtId="49" fontId="46" fillId="0" borderId="1">
      <alignment horizontal="left" vertical="top"/>
    </xf>
    <xf numFmtId="177" fontId="11" fillId="0" borderId="27" applyNumberFormat="0" applyFill="0" applyProtection="0">
      <alignment horizontal="centerContinuous" vertical="center"/>
      <protection locked="0"/>
    </xf>
    <xf numFmtId="49" fontId="2" fillId="0" borderId="1">
      <alignment horizontal="left" vertical="top"/>
    </xf>
    <xf numFmtId="168" fontId="4" fillId="0" borderId="1">
      <alignment horizontal="left" vertical="top"/>
    </xf>
    <xf numFmtId="168" fontId="31" fillId="0" borderId="1">
      <alignment horizontal="left" vertical="top"/>
    </xf>
    <xf numFmtId="168" fontId="46" fillId="0" borderId="1">
      <alignment horizontal="left" vertical="top"/>
    </xf>
    <xf numFmtId="168" fontId="49" fillId="0" borderId="1">
      <alignment horizontal="left" vertical="top"/>
    </xf>
    <xf numFmtId="168" fontId="2" fillId="0" borderId="1">
      <alignment horizontal="left" vertical="top"/>
    </xf>
    <xf numFmtId="0" fontId="2" fillId="12" borderId="22">
      <alignment horizontal="right" wrapText="1"/>
    </xf>
    <xf numFmtId="166" fontId="64" fillId="0" borderId="39" applyNumberFormat="0" applyFill="0" applyAlignment="0" applyProtection="0"/>
    <xf numFmtId="4" fontId="2" fillId="0" borderId="6">
      <alignment vertical="top"/>
    </xf>
    <xf numFmtId="4" fontId="2" fillId="0" borderId="6">
      <alignment vertical="top"/>
    </xf>
    <xf numFmtId="4" fontId="2" fillId="0" borderId="6">
      <alignment vertical="top"/>
    </xf>
    <xf numFmtId="4" fontId="2" fillId="0" borderId="6">
      <alignment vertical="top"/>
    </xf>
    <xf numFmtId="4" fontId="2" fillId="0" borderId="6">
      <alignment vertical="top"/>
    </xf>
    <xf numFmtId="4" fontId="2" fillId="0" borderId="6">
      <alignment vertical="top"/>
    </xf>
    <xf numFmtId="4" fontId="2" fillId="0" borderId="6">
      <alignment vertical="top"/>
    </xf>
    <xf numFmtId="0" fontId="4" fillId="0" borderId="28">
      <alignment wrapText="1"/>
    </xf>
    <xf numFmtId="2" fontId="4" fillId="0" borderId="29">
      <alignment wrapText="1"/>
    </xf>
    <xf numFmtId="4" fontId="14" fillId="30" borderId="6">
      <alignment horizontal="right" vertical="center" wrapText="1"/>
    </xf>
    <xf numFmtId="4" fontId="50" fillId="31" borderId="6">
      <alignment horizontal="right" vertical="center" wrapText="1"/>
    </xf>
    <xf numFmtId="0" fontId="13" fillId="0" borderId="30">
      <alignment horizontal="right" vertical="top" wrapText="1"/>
    </xf>
    <xf numFmtId="0" fontId="13" fillId="0" borderId="30">
      <alignment horizontal="right" vertical="top" wrapText="1"/>
    </xf>
    <xf numFmtId="0" fontId="13" fillId="0" borderId="30">
      <alignment horizontal="right" vertical="top" wrapText="1"/>
    </xf>
    <xf numFmtId="0" fontId="13" fillId="0" borderId="30">
      <alignment horizontal="right" vertical="top" wrapText="1"/>
    </xf>
    <xf numFmtId="178" fontId="46" fillId="0" borderId="0" applyFill="0" applyBorder="0" applyAlignment="0"/>
    <xf numFmtId="4" fontId="51" fillId="32" borderId="6">
      <alignment horizontal="right" wrapText="1"/>
    </xf>
    <xf numFmtId="0" fontId="2" fillId="0" borderId="6" applyNumberFormat="0">
      <alignment horizontal="center" vertical="top"/>
    </xf>
    <xf numFmtId="4" fontId="2" fillId="2" borderId="6" applyNumberFormat="0" applyFont="0" applyAlignment="0"/>
    <xf numFmtId="0" fontId="7" fillId="0" borderId="6"/>
    <xf numFmtId="0" fontId="2" fillId="0" borderId="0"/>
    <xf numFmtId="179" fontId="2" fillId="0" borderId="0" applyFont="0" applyFill="0" applyBorder="0" applyAlignment="0" applyProtection="0">
      <alignment horizontal="left" vertical="center"/>
    </xf>
    <xf numFmtId="179" fontId="2" fillId="0" borderId="0" applyFont="0" applyFill="0" applyBorder="0" applyAlignment="0" applyProtection="0">
      <alignment horizontal="left" vertical="center"/>
    </xf>
    <xf numFmtId="179" fontId="2" fillId="0" borderId="0" applyFont="0" applyFill="0" applyBorder="0" applyAlignment="0" applyProtection="0">
      <alignment horizontal="left" vertical="center"/>
    </xf>
    <xf numFmtId="179" fontId="2" fillId="0" borderId="0" applyFont="0" applyFill="0" applyBorder="0" applyAlignment="0" applyProtection="0">
      <alignment horizontal="left" vertical="center"/>
    </xf>
    <xf numFmtId="179" fontId="2" fillId="0" borderId="0" applyFont="0" applyFill="0" applyBorder="0" applyAlignment="0" applyProtection="0">
      <alignment horizontal="left" vertical="center"/>
    </xf>
    <xf numFmtId="179" fontId="2" fillId="0" borderId="0" applyFont="0" applyFill="0" applyBorder="0" applyAlignment="0" applyProtection="0">
      <alignment horizontal="left" vertical="center"/>
    </xf>
    <xf numFmtId="44" fontId="2" fillId="0" borderId="0" applyFont="0" applyFill="0" applyBorder="0" applyAlignment="0" applyProtection="0"/>
    <xf numFmtId="44" fontId="27" fillId="0" borderId="0" applyFont="0" applyFill="0" applyBorder="0" applyAlignment="0" applyProtection="0">
      <alignment horizontal="center" vertical="center" wrapText="1"/>
    </xf>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52" fillId="0" borderId="0" applyFont="0" applyFill="0" applyBorder="0" applyAlignment="0" applyProtection="0"/>
    <xf numFmtId="44" fontId="52" fillId="0" borderId="0" applyFont="0" applyFill="0" applyBorder="0" applyAlignment="0" applyProtection="0"/>
    <xf numFmtId="44" fontId="52" fillId="0" borderId="0" applyFont="0" applyFill="0" applyBorder="0" applyAlignment="0" applyProtection="0"/>
    <xf numFmtId="44" fontId="52" fillId="0" borderId="0" applyFont="0" applyFill="0" applyBorder="0" applyAlignment="0" applyProtection="0"/>
    <xf numFmtId="44" fontId="52" fillId="0" borderId="0" applyFont="0" applyFill="0" applyBorder="0" applyAlignment="0" applyProtection="0"/>
    <xf numFmtId="44" fontId="71" fillId="0" borderId="0" applyFont="0" applyFill="0" applyBorder="0" applyAlignment="0" applyProtection="0"/>
    <xf numFmtId="44" fontId="52" fillId="0" borderId="0" applyFont="0" applyFill="0" applyBorder="0" applyAlignment="0" applyProtection="0"/>
    <xf numFmtId="44" fontId="19" fillId="0" borderId="0" applyFont="0" applyFill="0" applyBorder="0" applyAlignment="0" applyProtection="0"/>
    <xf numFmtId="44" fontId="52" fillId="0" borderId="0" applyFont="0" applyFill="0" applyBorder="0" applyAlignment="0" applyProtection="0"/>
    <xf numFmtId="44" fontId="52" fillId="0" borderId="0" applyFont="0" applyFill="0" applyBorder="0" applyAlignment="0" applyProtection="0"/>
    <xf numFmtId="44" fontId="52" fillId="0" borderId="0" applyFont="0" applyFill="0" applyBorder="0" applyAlignment="0" applyProtection="0"/>
    <xf numFmtId="44" fontId="52" fillId="0" borderId="0" applyFont="0" applyFill="0" applyBorder="0" applyAlignment="0" applyProtection="0"/>
    <xf numFmtId="44" fontId="52" fillId="0" borderId="0" applyFont="0" applyFill="0" applyBorder="0" applyAlignment="0" applyProtection="0"/>
    <xf numFmtId="44" fontId="52" fillId="0" borderId="0" applyFont="0" applyFill="0" applyBorder="0" applyAlignment="0" applyProtection="0"/>
    <xf numFmtId="44" fontId="52" fillId="0" borderId="0" applyFont="0" applyFill="0" applyBorder="0" applyAlignment="0" applyProtection="0"/>
    <xf numFmtId="44" fontId="5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71" fillId="0" borderId="0" applyFont="0" applyFill="0" applyBorder="0" applyAlignment="0" applyProtection="0"/>
    <xf numFmtId="44" fontId="52" fillId="0" borderId="0" applyFont="0" applyFill="0" applyBorder="0" applyAlignment="0" applyProtection="0"/>
    <xf numFmtId="0" fontId="7" fillId="0" borderId="0"/>
  </cellStyleXfs>
  <cellXfs count="136">
    <xf numFmtId="0" fontId="0" fillId="0" borderId="0" xfId="0"/>
    <xf numFmtId="0" fontId="54" fillId="0" borderId="0" xfId="0" applyFont="1" applyAlignment="1">
      <alignment horizontal="center" vertical="center" wrapText="1"/>
    </xf>
    <xf numFmtId="0" fontId="54" fillId="0" borderId="0" xfId="0" applyFont="1"/>
    <xf numFmtId="0" fontId="54" fillId="0" borderId="0" xfId="0" applyFont="1" applyAlignment="1">
      <alignment horizontal="center" vertical="center"/>
    </xf>
    <xf numFmtId="165" fontId="54" fillId="0" borderId="0" xfId="0" applyNumberFormat="1" applyFont="1"/>
    <xf numFmtId="0" fontId="1" fillId="0" borderId="0" xfId="0" applyFont="1" applyAlignment="1">
      <alignment horizontal="center" vertical="center"/>
    </xf>
    <xf numFmtId="0" fontId="54" fillId="0" borderId="0" xfId="0" applyFont="1" applyAlignment="1">
      <alignment horizontal="left" vertical="center"/>
    </xf>
    <xf numFmtId="3" fontId="54" fillId="0" borderId="0" xfId="0" applyNumberFormat="1" applyFont="1" applyAlignment="1">
      <alignment horizontal="center" vertical="center"/>
    </xf>
    <xf numFmtId="165" fontId="73" fillId="0" borderId="0" xfId="0" applyNumberFormat="1" applyFont="1"/>
    <xf numFmtId="165" fontId="74" fillId="0" borderId="0" xfId="0" applyNumberFormat="1" applyFont="1"/>
    <xf numFmtId="9" fontId="54" fillId="0" borderId="0" xfId="0" applyNumberFormat="1" applyFont="1"/>
    <xf numFmtId="0" fontId="75" fillId="0" borderId="25" xfId="0" applyFont="1" applyBorder="1" applyAlignment="1">
      <alignment horizontal="left" vertical="center"/>
    </xf>
    <xf numFmtId="0" fontId="54" fillId="0" borderId="0" xfId="0" applyFont="1" applyAlignment="1">
      <alignment vertical="center"/>
    </xf>
    <xf numFmtId="17" fontId="54" fillId="0" borderId="0" xfId="0" applyNumberFormat="1" applyFont="1" applyAlignment="1">
      <alignment horizontal="left" vertical="center"/>
    </xf>
    <xf numFmtId="0" fontId="77" fillId="0" borderId="25" xfId="0" applyFont="1" applyBorder="1" applyAlignment="1">
      <alignment horizontal="left" vertical="center"/>
    </xf>
    <xf numFmtId="3" fontId="77" fillId="0" borderId="0" xfId="0" applyNumberFormat="1" applyFont="1" applyAlignment="1">
      <alignment horizontal="center" vertical="center"/>
    </xf>
    <xf numFmtId="165" fontId="77" fillId="0" borderId="0" xfId="0" applyNumberFormat="1" applyFont="1"/>
    <xf numFmtId="0" fontId="77" fillId="0" borderId="0" xfId="0" applyFont="1" applyAlignment="1">
      <alignment vertical="center"/>
    </xf>
    <xf numFmtId="0" fontId="76" fillId="0" borderId="8" xfId="0" applyFont="1" applyBorder="1" applyAlignment="1">
      <alignment horizontal="right" vertical="center"/>
    </xf>
    <xf numFmtId="165" fontId="78" fillId="0" borderId="8" xfId="0" applyNumberFormat="1" applyFont="1" applyBorder="1" applyAlignment="1">
      <alignment vertical="center"/>
    </xf>
    <xf numFmtId="0" fontId="77" fillId="0" borderId="8" xfId="0" applyFont="1" applyBorder="1" applyAlignment="1">
      <alignment horizontal="right" vertical="center"/>
    </xf>
    <xf numFmtId="180" fontId="79" fillId="0" borderId="8" xfId="0" applyNumberFormat="1" applyFont="1" applyBorder="1" applyAlignment="1">
      <alignment vertical="center"/>
    </xf>
    <xf numFmtId="0" fontId="76" fillId="0" borderId="31" xfId="0" applyFont="1" applyBorder="1" applyAlignment="1">
      <alignment horizontal="right" vertical="center"/>
    </xf>
    <xf numFmtId="165" fontId="76" fillId="0" borderId="31" xfId="0" applyNumberFormat="1" applyFont="1" applyBorder="1" applyAlignment="1">
      <alignment horizontal="right" vertical="center"/>
    </xf>
    <xf numFmtId="3" fontId="75" fillId="0" borderId="0" xfId="0" applyNumberFormat="1" applyFont="1" applyAlignment="1">
      <alignment horizontal="center" vertical="center"/>
    </xf>
    <xf numFmtId="165" fontId="56" fillId="0" borderId="0" xfId="0" applyNumberFormat="1" applyFont="1"/>
    <xf numFmtId="165" fontId="55" fillId="33" borderId="23" xfId="0" applyNumberFormat="1" applyFont="1" applyFill="1" applyBorder="1" applyAlignment="1">
      <alignment horizontal="center" vertical="center"/>
    </xf>
    <xf numFmtId="165" fontId="55" fillId="33" borderId="2" xfId="0" applyNumberFormat="1" applyFont="1" applyFill="1" applyBorder="1" applyAlignment="1">
      <alignment horizontal="left" vertical="center"/>
    </xf>
    <xf numFmtId="3" fontId="55" fillId="33" borderId="2" xfId="0" applyNumberFormat="1" applyFont="1" applyFill="1" applyBorder="1" applyAlignment="1">
      <alignment horizontal="center" vertical="center"/>
    </xf>
    <xf numFmtId="165" fontId="55" fillId="33" borderId="2" xfId="0" applyNumberFormat="1" applyFont="1" applyFill="1" applyBorder="1" applyAlignment="1">
      <alignment horizontal="center" vertical="center" wrapText="1"/>
    </xf>
    <xf numFmtId="165" fontId="55" fillId="33" borderId="32" xfId="0" applyNumberFormat="1" applyFont="1" applyFill="1" applyBorder="1" applyAlignment="1">
      <alignment horizontal="center" vertical="center" wrapText="1"/>
    </xf>
    <xf numFmtId="165" fontId="55" fillId="33" borderId="0" xfId="0" applyNumberFormat="1" applyFont="1" applyFill="1" applyAlignment="1">
      <alignment horizontal="left" vertical="center"/>
    </xf>
    <xf numFmtId="165" fontId="55" fillId="33" borderId="0" xfId="0" applyNumberFormat="1" applyFont="1" applyFill="1" applyAlignment="1">
      <alignment horizontal="center" vertical="center"/>
    </xf>
    <xf numFmtId="3" fontId="55" fillId="33" borderId="0" xfId="0" applyNumberFormat="1" applyFont="1" applyFill="1" applyAlignment="1">
      <alignment horizontal="center" vertical="center"/>
    </xf>
    <xf numFmtId="165" fontId="80" fillId="33" borderId="7" xfId="0" applyNumberFormat="1" applyFont="1" applyFill="1" applyBorder="1" applyAlignment="1">
      <alignment horizontal="right" vertical="center"/>
    </xf>
    <xf numFmtId="0" fontId="55" fillId="33" borderId="25" xfId="0" applyFont="1" applyFill="1" applyBorder="1" applyAlignment="1">
      <alignment horizontal="left" vertical="center"/>
    </xf>
    <xf numFmtId="0" fontId="56" fillId="0" borderId="0" xfId="0" applyFont="1" applyAlignment="1">
      <alignment horizontal="left" vertical="center"/>
    </xf>
    <xf numFmtId="3" fontId="55" fillId="33" borderId="2" xfId="0" applyNumberFormat="1" applyFont="1" applyFill="1" applyBorder="1" applyAlignment="1">
      <alignment horizontal="center" vertical="center" wrapText="1"/>
    </xf>
    <xf numFmtId="165" fontId="56" fillId="0" borderId="7" xfId="0" applyNumberFormat="1" applyFont="1" applyBorder="1" applyAlignment="1">
      <alignment vertical="center"/>
    </xf>
    <xf numFmtId="165" fontId="54" fillId="0" borderId="0" xfId="0" applyNumberFormat="1" applyFont="1" applyAlignment="1">
      <alignment vertical="center"/>
    </xf>
    <xf numFmtId="165" fontId="77" fillId="0" borderId="7" xfId="0" applyNumberFormat="1" applyFont="1" applyBorder="1" applyAlignment="1">
      <alignment vertical="center"/>
    </xf>
    <xf numFmtId="0" fontId="54" fillId="57" borderId="0" xfId="0" applyFont="1" applyFill="1" applyAlignment="1">
      <alignment horizontal="center" vertical="center"/>
    </xf>
    <xf numFmtId="0" fontId="84" fillId="0" borderId="0" xfId="0" applyFont="1" applyAlignment="1">
      <alignment vertical="center"/>
    </xf>
    <xf numFmtId="0" fontId="84" fillId="0" borderId="0" xfId="0" applyFont="1" applyAlignment="1">
      <alignment horizontal="left" vertical="center"/>
    </xf>
    <xf numFmtId="3" fontId="84" fillId="0" borderId="0" xfId="0" applyNumberFormat="1" applyFont="1" applyAlignment="1">
      <alignment horizontal="center" vertical="center"/>
    </xf>
    <xf numFmtId="165" fontId="84" fillId="0" borderId="0" xfId="0" applyNumberFormat="1" applyFont="1"/>
    <xf numFmtId="165" fontId="84" fillId="0" borderId="0" xfId="0" applyNumberFormat="1" applyFont="1" applyAlignment="1">
      <alignment vertical="center"/>
    </xf>
    <xf numFmtId="0" fontId="84" fillId="57" borderId="0" xfId="0" applyFont="1" applyFill="1" applyAlignment="1">
      <alignment horizontal="center" vertical="center"/>
    </xf>
    <xf numFmtId="165" fontId="4" fillId="0" borderId="0" xfId="0" applyNumberFormat="1" applyFont="1" applyAlignment="1">
      <alignment horizontal="right"/>
    </xf>
    <xf numFmtId="14" fontId="83" fillId="0" borderId="0" xfId="0" applyNumberFormat="1" applyFont="1" applyAlignment="1">
      <alignment horizontal="left" vertical="center"/>
    </xf>
    <xf numFmtId="0" fontId="77" fillId="57" borderId="0" xfId="0" applyFont="1" applyFill="1" applyAlignment="1">
      <alignment horizontal="center" vertical="center"/>
    </xf>
    <xf numFmtId="0" fontId="56" fillId="57" borderId="0" xfId="0" applyFont="1" applyFill="1" applyAlignment="1">
      <alignment horizontal="center" vertical="center"/>
    </xf>
    <xf numFmtId="0" fontId="76" fillId="57" borderId="8" xfId="0" applyFont="1" applyFill="1" applyBorder="1" applyAlignment="1">
      <alignment horizontal="right" vertical="center"/>
    </xf>
    <xf numFmtId="0" fontId="77" fillId="57" borderId="8" xfId="0" applyFont="1" applyFill="1" applyBorder="1" applyAlignment="1">
      <alignment horizontal="right" vertical="center"/>
    </xf>
    <xf numFmtId="0" fontId="76" fillId="0" borderId="8" xfId="0" applyFont="1" applyBorder="1" applyAlignment="1">
      <alignment horizontal="left" vertical="center"/>
    </xf>
    <xf numFmtId="0" fontId="77" fillId="0" borderId="8" xfId="0" applyFont="1" applyBorder="1" applyAlignment="1">
      <alignment horizontal="left" vertical="center"/>
    </xf>
    <xf numFmtId="0" fontId="75" fillId="0" borderId="0" xfId="0" applyFont="1" applyAlignment="1">
      <alignment horizontal="left" vertical="center"/>
    </xf>
    <xf numFmtId="0" fontId="54" fillId="0" borderId="8" xfId="0" applyFont="1" applyBorder="1"/>
    <xf numFmtId="0" fontId="75" fillId="0" borderId="25" xfId="0" applyFont="1" applyBorder="1" applyAlignment="1">
      <alignment horizontal="left" vertical="center" indent="1"/>
    </xf>
    <xf numFmtId="0" fontId="56" fillId="0" borderId="25" xfId="0" applyFont="1" applyBorder="1" applyAlignment="1">
      <alignment horizontal="left" vertical="center"/>
    </xf>
    <xf numFmtId="0" fontId="56" fillId="0" borderId="25" xfId="0" applyFont="1" applyBorder="1" applyAlignment="1">
      <alignment horizontal="center" vertical="center"/>
    </xf>
    <xf numFmtId="3" fontId="56" fillId="0" borderId="0" xfId="0" applyNumberFormat="1" applyFont="1" applyAlignment="1">
      <alignment horizontal="center" vertical="center"/>
    </xf>
    <xf numFmtId="0" fontId="56" fillId="0" borderId="25" xfId="0" applyFont="1" applyBorder="1" applyAlignment="1">
      <alignment horizontal="left" vertical="center" indent="1"/>
    </xf>
    <xf numFmtId="0" fontId="56" fillId="0" borderId="0" xfId="0" applyFont="1" applyAlignment="1">
      <alignment horizontal="left" vertical="center" indent="1"/>
    </xf>
    <xf numFmtId="0" fontId="56" fillId="0" borderId="0" xfId="0" applyFont="1" applyAlignment="1">
      <alignment horizontal="center" vertical="center"/>
    </xf>
    <xf numFmtId="0" fontId="56" fillId="0" borderId="0" xfId="0" applyFont="1" applyAlignment="1">
      <alignment vertical="center"/>
    </xf>
    <xf numFmtId="0" fontId="56" fillId="0" borderId="25" xfId="0" applyFont="1" applyBorder="1" applyAlignment="1">
      <alignment vertical="center"/>
    </xf>
    <xf numFmtId="3" fontId="56" fillId="0" borderId="7" xfId="0" applyNumberFormat="1" applyFont="1" applyBorder="1" applyAlignment="1">
      <alignment horizontal="center"/>
    </xf>
    <xf numFmtId="0" fontId="56" fillId="0" borderId="7" xfId="0" applyFont="1" applyBorder="1"/>
    <xf numFmtId="0" fontId="54" fillId="0" borderId="0" xfId="0" applyFont="1" applyAlignment="1">
      <alignment horizontal="left" wrapText="1"/>
    </xf>
    <xf numFmtId="3" fontId="56" fillId="0" borderId="7" xfId="0" applyNumberFormat="1" applyFont="1" applyBorder="1" applyAlignment="1">
      <alignment horizontal="center" vertical="center"/>
    </xf>
    <xf numFmtId="165" fontId="56" fillId="0" borderId="7" xfId="0" applyNumberFormat="1" applyFont="1" applyBorder="1"/>
    <xf numFmtId="0" fontId="75" fillId="0" borderId="0" xfId="0" applyFont="1" applyAlignment="1">
      <alignment vertical="center"/>
    </xf>
    <xf numFmtId="0" fontId="75" fillId="0" borderId="0" xfId="0" applyFont="1" applyAlignment="1">
      <alignment horizontal="left" vertical="center" indent="1"/>
    </xf>
    <xf numFmtId="0" fontId="75" fillId="0" borderId="0" xfId="0" applyFont="1" applyAlignment="1">
      <alignment horizontal="center" vertical="center"/>
    </xf>
    <xf numFmtId="165" fontId="75" fillId="0" borderId="0" xfId="0" applyNumberFormat="1" applyFont="1"/>
    <xf numFmtId="3" fontId="75" fillId="0" borderId="1" xfId="0" applyNumberFormat="1" applyFont="1" applyBorder="1" applyAlignment="1">
      <alignment horizontal="center" vertical="center"/>
    </xf>
    <xf numFmtId="44" fontId="54" fillId="0" borderId="0" xfId="189" applyFont="1" applyFill="1"/>
    <xf numFmtId="44" fontId="54" fillId="0" borderId="0" xfId="0" applyNumberFormat="1" applyFont="1"/>
    <xf numFmtId="0" fontId="54" fillId="0" borderId="25" xfId="0" applyFont="1" applyBorder="1"/>
    <xf numFmtId="0" fontId="54" fillId="0" borderId="1" xfId="0" applyFont="1" applyBorder="1"/>
    <xf numFmtId="0" fontId="54" fillId="0" borderId="7" xfId="0" applyFont="1" applyBorder="1"/>
    <xf numFmtId="3" fontId="81" fillId="0" borderId="0" xfId="0" applyNumberFormat="1" applyFont="1" applyAlignment="1">
      <alignment horizontal="center" vertical="center"/>
    </xf>
    <xf numFmtId="0" fontId="75" fillId="0" borderId="1" xfId="0" applyFont="1" applyBorder="1" applyAlignment="1">
      <alignment horizontal="left" vertical="center" indent="1"/>
    </xf>
    <xf numFmtId="0" fontId="75" fillId="0" borderId="1" xfId="0" applyFont="1" applyBorder="1" applyAlignment="1">
      <alignment horizontal="left" vertical="center" indent="3"/>
    </xf>
    <xf numFmtId="0" fontId="75" fillId="0" borderId="1" xfId="0" applyFont="1" applyBorder="1" applyAlignment="1">
      <alignment horizontal="left" vertical="center"/>
    </xf>
    <xf numFmtId="0" fontId="75" fillId="0" borderId="1" xfId="0" applyFont="1" applyBorder="1" applyAlignment="1">
      <alignment vertical="center"/>
    </xf>
    <xf numFmtId="165" fontId="75" fillId="0" borderId="25" xfId="0" applyNumberFormat="1" applyFont="1" applyBorder="1"/>
    <xf numFmtId="3" fontId="81" fillId="0" borderId="25" xfId="0" applyNumberFormat="1" applyFont="1" applyBorder="1" applyAlignment="1">
      <alignment horizontal="center" vertical="center"/>
    </xf>
    <xf numFmtId="0" fontId="75" fillId="0" borderId="0" xfId="0" applyFont="1" applyAlignment="1">
      <alignment vertical="center" wrapText="1"/>
    </xf>
    <xf numFmtId="0" fontId="75" fillId="0" borderId="25" xfId="0" applyFont="1" applyBorder="1" applyAlignment="1">
      <alignment horizontal="center" vertical="center"/>
    </xf>
    <xf numFmtId="0" fontId="56" fillId="0" borderId="0" xfId="0" applyFont="1" applyAlignment="1">
      <alignment horizontal="right" vertical="center"/>
    </xf>
    <xf numFmtId="3" fontId="75" fillId="0" borderId="25" xfId="0" applyNumberFormat="1" applyFont="1" applyBorder="1" applyAlignment="1">
      <alignment horizontal="center" vertical="center"/>
    </xf>
    <xf numFmtId="0" fontId="56" fillId="0" borderId="0" xfId="0" applyFont="1" applyAlignment="1">
      <alignment vertical="center" wrapText="1"/>
    </xf>
    <xf numFmtId="0" fontId="56" fillId="0" borderId="1" xfId="0" applyFont="1" applyBorder="1" applyAlignment="1">
      <alignment horizontal="center" vertical="center"/>
    </xf>
    <xf numFmtId="165" fontId="56" fillId="0" borderId="1" xfId="0" applyNumberFormat="1" applyFont="1" applyBorder="1"/>
    <xf numFmtId="3" fontId="56" fillId="0" borderId="1" xfId="0" applyNumberFormat="1" applyFont="1" applyBorder="1" applyAlignment="1">
      <alignment horizontal="center" vertical="center"/>
    </xf>
    <xf numFmtId="0" fontId="56" fillId="0" borderId="1" xfId="0" applyFont="1" applyBorder="1" applyAlignment="1">
      <alignment horizontal="left" vertical="center"/>
    </xf>
    <xf numFmtId="0" fontId="75" fillId="0" borderId="1" xfId="0" applyFont="1" applyBorder="1" applyAlignment="1">
      <alignment horizontal="center" vertical="center"/>
    </xf>
    <xf numFmtId="165" fontId="56" fillId="0" borderId="0" xfId="0" applyNumberFormat="1" applyFont="1" applyAlignment="1">
      <alignment horizontal="left" vertical="center"/>
    </xf>
    <xf numFmtId="165" fontId="56" fillId="0" borderId="0" xfId="0" applyNumberFormat="1" applyFont="1" applyAlignment="1">
      <alignment horizontal="left" vertical="center" indent="1"/>
    </xf>
    <xf numFmtId="165" fontId="56" fillId="0" borderId="0" xfId="0" applyNumberFormat="1" applyFont="1" applyAlignment="1">
      <alignment horizontal="center" vertical="center"/>
    </xf>
    <xf numFmtId="0" fontId="54" fillId="0" borderId="0" xfId="0" applyFont="1" applyAlignment="1">
      <alignment horizontal="left" vertical="center" indent="1"/>
    </xf>
    <xf numFmtId="0" fontId="56" fillId="0" borderId="0" xfId="0" applyFont="1" applyAlignment="1">
      <alignment horizontal="left" vertical="center" wrapText="1" indent="1"/>
    </xf>
    <xf numFmtId="0" fontId="54" fillId="0" borderId="25" xfId="0" applyFont="1" applyBorder="1" applyAlignment="1">
      <alignment horizontal="center"/>
    </xf>
    <xf numFmtId="0" fontId="54" fillId="0" borderId="0" xfId="0" applyFont="1" applyAlignment="1">
      <alignment horizontal="center"/>
    </xf>
    <xf numFmtId="0" fontId="56" fillId="0" borderId="7" xfId="0" applyFont="1" applyBorder="1" applyAlignment="1">
      <alignment horizontal="left" vertical="center"/>
    </xf>
    <xf numFmtId="0" fontId="54" fillId="0" borderId="1" xfId="0" applyFont="1" applyBorder="1" applyAlignment="1">
      <alignment horizontal="center" vertical="center"/>
    </xf>
    <xf numFmtId="3" fontId="54" fillId="0" borderId="1" xfId="0" applyNumberFormat="1" applyFont="1" applyBorder="1" applyAlignment="1">
      <alignment horizontal="center" vertical="center"/>
    </xf>
    <xf numFmtId="165" fontId="54" fillId="0" borderId="1" xfId="0" applyNumberFormat="1" applyFont="1" applyBorder="1"/>
    <xf numFmtId="0" fontId="75" fillId="0" borderId="1" xfId="0" applyFont="1" applyBorder="1"/>
    <xf numFmtId="165" fontId="56" fillId="0" borderId="1" xfId="0" applyNumberFormat="1" applyFont="1" applyBorder="1" applyAlignment="1">
      <alignment vertical="center"/>
    </xf>
    <xf numFmtId="0" fontId="56" fillId="0" borderId="7" xfId="0" applyFont="1" applyBorder="1" applyAlignment="1">
      <alignment horizontal="center" vertical="center"/>
    </xf>
    <xf numFmtId="4" fontId="75" fillId="0" borderId="1" xfId="0" applyNumberFormat="1" applyFont="1" applyBorder="1" applyAlignment="1">
      <alignment horizontal="center" vertical="center"/>
    </xf>
    <xf numFmtId="0" fontId="56" fillId="0" borderId="7" xfId="0" applyFont="1" applyBorder="1" applyAlignment="1">
      <alignment horizontal="left" vertical="center" indent="1"/>
    </xf>
    <xf numFmtId="0" fontId="75" fillId="0" borderId="25" xfId="0" applyFont="1" applyBorder="1" applyAlignment="1">
      <alignment horizontal="left" vertical="center" indent="2"/>
    </xf>
    <xf numFmtId="0" fontId="56" fillId="0" borderId="7" xfId="0" applyFont="1" applyBorder="1" applyAlignment="1">
      <alignment horizontal="left" vertical="center" indent="2"/>
    </xf>
    <xf numFmtId="0" fontId="56" fillId="0" borderId="1" xfId="0" applyFont="1" applyBorder="1" applyAlignment="1">
      <alignment horizontal="left" vertical="center" indent="1"/>
    </xf>
    <xf numFmtId="0" fontId="56" fillId="0" borderId="1" xfId="0" applyFont="1" applyBorder="1" applyAlignment="1">
      <alignment horizontal="left" vertical="center" wrapText="1" indent="1"/>
    </xf>
    <xf numFmtId="0" fontId="56" fillId="0" borderId="1" xfId="0" applyFont="1" applyBorder="1" applyAlignment="1">
      <alignment vertical="center"/>
    </xf>
    <xf numFmtId="0" fontId="54" fillId="0" borderId="1" xfId="0" applyFont="1" applyBorder="1" applyAlignment="1">
      <alignment horizontal="center"/>
    </xf>
    <xf numFmtId="0" fontId="75" fillId="0" borderId="25" xfId="0" applyFont="1" applyBorder="1" applyAlignment="1">
      <alignment horizontal="left" vertical="center" indent="3"/>
    </xf>
    <xf numFmtId="0" fontId="75" fillId="0" borderId="25" xfId="0" applyFont="1" applyBorder="1" applyAlignment="1">
      <alignment vertical="center"/>
    </xf>
    <xf numFmtId="0" fontId="75" fillId="0" borderId="7" xfId="0" applyFont="1" applyBorder="1" applyAlignment="1">
      <alignment horizontal="center" vertical="center"/>
    </xf>
    <xf numFmtId="0" fontId="54" fillId="0" borderId="8" xfId="0" applyFont="1" applyBorder="1" applyAlignment="1">
      <alignment horizontal="left" vertical="center"/>
    </xf>
    <xf numFmtId="0" fontId="54" fillId="0" borderId="8" xfId="0" applyFont="1" applyBorder="1" applyAlignment="1">
      <alignment vertical="center"/>
    </xf>
    <xf numFmtId="0" fontId="54" fillId="57" borderId="8" xfId="0" applyFont="1" applyFill="1" applyBorder="1" applyAlignment="1">
      <alignment horizontal="center" vertical="center"/>
    </xf>
    <xf numFmtId="3" fontId="54" fillId="0" borderId="8" xfId="0" applyNumberFormat="1" applyFont="1" applyBorder="1" applyAlignment="1">
      <alignment horizontal="center" vertical="center"/>
    </xf>
    <xf numFmtId="165" fontId="54" fillId="0" borderId="8" xfId="0" applyNumberFormat="1" applyFont="1" applyBorder="1"/>
    <xf numFmtId="165" fontId="54" fillId="0" borderId="8" xfId="0" applyNumberFormat="1" applyFont="1" applyBorder="1" applyAlignment="1">
      <alignment vertical="center"/>
    </xf>
    <xf numFmtId="3" fontId="13" fillId="0" borderId="8" xfId="572" applyNumberFormat="1" applyFont="1" applyBorder="1" applyAlignment="1">
      <alignment horizontal="right"/>
    </xf>
    <xf numFmtId="165" fontId="55" fillId="0" borderId="8" xfId="0" applyNumberFormat="1" applyFont="1" applyBorder="1" applyAlignment="1">
      <alignment vertical="center"/>
    </xf>
    <xf numFmtId="0" fontId="83" fillId="56" borderId="0" xfId="0" applyFont="1" applyFill="1" applyAlignment="1">
      <alignment horizontal="center" vertical="center" wrapText="1"/>
    </xf>
    <xf numFmtId="0" fontId="83" fillId="56" borderId="0" xfId="0" applyFont="1" applyFill="1" applyAlignment="1">
      <alignment horizontal="center"/>
    </xf>
    <xf numFmtId="0" fontId="54" fillId="0" borderId="0" xfId="0" applyFont="1" applyAlignment="1">
      <alignment horizontal="left" wrapText="1"/>
    </xf>
    <xf numFmtId="0" fontId="83" fillId="56" borderId="0" xfId="0" applyFont="1" applyFill="1" applyAlignment="1">
      <alignment horizontal="center" vertical="center"/>
    </xf>
  </cellXfs>
  <cellStyles count="573">
    <cellStyle name="%" xfId="1" xr:uid="{00000000-0005-0000-0000-000000000000}"/>
    <cellStyle name="% 2" xfId="2" xr:uid="{00000000-0005-0000-0000-000001000000}"/>
    <cellStyle name="=C:\WINNT35\SYSTEM32\COMMAND.COM" xfId="3" xr:uid="{00000000-0005-0000-0000-000002000000}"/>
    <cellStyle name="=C:\WINNT35\SYSTEM32\COMMAND.COM 2" xfId="4" xr:uid="{00000000-0005-0000-0000-000003000000}"/>
    <cellStyle name="=C:\WINNT35\SYSTEM32\COMMAND.COM 2 2" xfId="5" xr:uid="{00000000-0005-0000-0000-000004000000}"/>
    <cellStyle name="=C:\WINNT35\SYSTEM32\COMMAND.COM 3" xfId="6" xr:uid="{00000000-0005-0000-0000-000005000000}"/>
    <cellStyle name="=C:\WINNT35\SYSTEM32\COMMAND.COM 3 2" xfId="7" xr:uid="{00000000-0005-0000-0000-000006000000}"/>
    <cellStyle name="=C:\WINNT35\SYSTEM32\COMMAND.COM 4" xfId="8" xr:uid="{00000000-0005-0000-0000-000007000000}"/>
    <cellStyle name="20 % - Accent2 2" xfId="9" xr:uid="{00000000-0005-0000-0000-000008000000}"/>
    <cellStyle name="40 % - Accent1 2" xfId="10" xr:uid="{00000000-0005-0000-0000-000009000000}"/>
    <cellStyle name="40 % - Accent2 2" xfId="11" xr:uid="{00000000-0005-0000-0000-00000A000000}"/>
    <cellStyle name="40 % - Accent3 2" xfId="12" xr:uid="{00000000-0005-0000-0000-00000B000000}"/>
    <cellStyle name="40 % - Accent4 2" xfId="13" xr:uid="{00000000-0005-0000-0000-00000C000000}"/>
    <cellStyle name="40 % - Accent5 2" xfId="14" xr:uid="{00000000-0005-0000-0000-00000D000000}"/>
    <cellStyle name="40 % - Accent6 2" xfId="15" xr:uid="{00000000-0005-0000-0000-00000E000000}"/>
    <cellStyle name="60 % - Accent1 2" xfId="16" xr:uid="{00000000-0005-0000-0000-00000F000000}"/>
    <cellStyle name="60 % - Accent2 2" xfId="17" xr:uid="{00000000-0005-0000-0000-000010000000}"/>
    <cellStyle name="60 % - Accent3 2" xfId="18" xr:uid="{00000000-0005-0000-0000-000011000000}"/>
    <cellStyle name="60 % - Accent4 2" xfId="19" xr:uid="{00000000-0005-0000-0000-000012000000}"/>
    <cellStyle name="60 % - Accent5 2" xfId="20" xr:uid="{00000000-0005-0000-0000-000013000000}"/>
    <cellStyle name="60 % - Accent6 2" xfId="21" xr:uid="{00000000-0005-0000-0000-000014000000}"/>
    <cellStyle name="Accent1 2" xfId="22" xr:uid="{00000000-0005-0000-0000-000015000000}"/>
    <cellStyle name="Accent2 2" xfId="23" xr:uid="{00000000-0005-0000-0000-000016000000}"/>
    <cellStyle name="Accent3 2" xfId="24" xr:uid="{00000000-0005-0000-0000-000017000000}"/>
    <cellStyle name="Accent4 2" xfId="25" xr:uid="{00000000-0005-0000-0000-000018000000}"/>
    <cellStyle name="Accent5 2" xfId="26" xr:uid="{00000000-0005-0000-0000-000019000000}"/>
    <cellStyle name="Accent6 2" xfId="27" xr:uid="{00000000-0005-0000-0000-00001A000000}"/>
    <cellStyle name="ARTICLE" xfId="28" xr:uid="{00000000-0005-0000-0000-00001B000000}"/>
    <cellStyle name="Avertissement 2" xfId="29" xr:uid="{00000000-0005-0000-0000-00001C000000}"/>
    <cellStyle name="biblio" xfId="30" xr:uid="{00000000-0005-0000-0000-00001D000000}"/>
    <cellStyle name="blanc" xfId="31" xr:uid="{00000000-0005-0000-0000-00001E000000}"/>
    <cellStyle name="cache" xfId="32" xr:uid="{00000000-0005-0000-0000-00001F000000}"/>
    <cellStyle name="Calcul 2" xfId="33" xr:uid="{00000000-0005-0000-0000-000020000000}"/>
    <cellStyle name="CALCULS" xfId="34" xr:uid="{00000000-0005-0000-0000-000021000000}"/>
    <cellStyle name="calculs2" xfId="35" xr:uid="{00000000-0005-0000-0000-000022000000}"/>
    <cellStyle name="calculs2 2" xfId="36" xr:uid="{00000000-0005-0000-0000-000023000000}"/>
    <cellStyle name="calculs2 2 2" xfId="37" xr:uid="{00000000-0005-0000-0000-000024000000}"/>
    <cellStyle name="calculs2 3" xfId="38" xr:uid="{00000000-0005-0000-0000-000025000000}"/>
    <cellStyle name="calculs3" xfId="39" xr:uid="{00000000-0005-0000-0000-000026000000}"/>
    <cellStyle name="calculsm" xfId="40" xr:uid="{00000000-0005-0000-0000-000027000000}"/>
    <cellStyle name="Cellule liée 2" xfId="41" xr:uid="{00000000-0005-0000-0000-000028000000}"/>
    <cellStyle name="Chap" xfId="42" xr:uid="{00000000-0005-0000-0000-000029000000}"/>
    <cellStyle name="CHAP1" xfId="43" xr:uid="{00000000-0005-0000-0000-00002A000000}"/>
    <cellStyle name="chap2" xfId="44" xr:uid="{00000000-0005-0000-0000-00002B000000}"/>
    <cellStyle name="chap3" xfId="45" xr:uid="{00000000-0005-0000-0000-00002C000000}"/>
    <cellStyle name="chapitre" xfId="46" xr:uid="{00000000-0005-0000-0000-00002D000000}"/>
    <cellStyle name="Chapnb" xfId="47" xr:uid="{00000000-0005-0000-0000-00002E000000}"/>
    <cellStyle name="chapnouv" xfId="48" xr:uid="{00000000-0005-0000-0000-00002F000000}"/>
    <cellStyle name="coeff_etude" xfId="49" xr:uid="{00000000-0005-0000-0000-000030000000}"/>
    <cellStyle name="COMMENT" xfId="50" xr:uid="{00000000-0005-0000-0000-000031000000}"/>
    <cellStyle name="comment1" xfId="51" xr:uid="{00000000-0005-0000-0000-000032000000}"/>
    <cellStyle name="comment2" xfId="52" xr:uid="{00000000-0005-0000-0000-000033000000}"/>
    <cellStyle name="Commentaire 2" xfId="53" xr:uid="{00000000-0005-0000-0000-000034000000}"/>
    <cellStyle name="Commentaire 2 2" xfId="54" xr:uid="{00000000-0005-0000-0000-000035000000}"/>
    <cellStyle name="Commentaire 3" xfId="55" xr:uid="{00000000-0005-0000-0000-000036000000}"/>
    <cellStyle name="Commentaire 3 2" xfId="56" xr:uid="{00000000-0005-0000-0000-000037000000}"/>
    <cellStyle name="Commentaire 3 2 2" xfId="57" xr:uid="{00000000-0005-0000-0000-000038000000}"/>
    <cellStyle name="Commentaire 3 2 3" xfId="58" xr:uid="{00000000-0005-0000-0000-000039000000}"/>
    <cellStyle name="Commentaire 3 2 3 2" xfId="59" xr:uid="{00000000-0005-0000-0000-00003A000000}"/>
    <cellStyle name="Commentaire 3 3" xfId="60" xr:uid="{00000000-0005-0000-0000-00003B000000}"/>
    <cellStyle name="comp_men" xfId="61" xr:uid="{00000000-0005-0000-0000-00003C000000}"/>
    <cellStyle name="composant" xfId="62" xr:uid="{00000000-0005-0000-0000-00003D000000}"/>
    <cellStyle name="compris" xfId="63" xr:uid="{00000000-0005-0000-0000-00003E000000}"/>
    <cellStyle name="congés" xfId="64" xr:uid="{00000000-0005-0000-0000-00003F000000}"/>
    <cellStyle name="deb_chap" xfId="65" xr:uid="{00000000-0005-0000-0000-000040000000}"/>
    <cellStyle name="DEDUIRE" xfId="66" xr:uid="{00000000-0005-0000-0000-000041000000}"/>
    <cellStyle name="desc" xfId="67" xr:uid="{00000000-0005-0000-0000-000042000000}"/>
    <cellStyle name="descnb" xfId="68" xr:uid="{00000000-0005-0000-0000-000043000000}"/>
    <cellStyle name="descript" xfId="69" xr:uid="{00000000-0005-0000-0000-000044000000}"/>
    <cellStyle name="Descriptif" xfId="70" xr:uid="{00000000-0005-0000-0000-000045000000}"/>
    <cellStyle name="det_article" xfId="71" xr:uid="{00000000-0005-0000-0000-000046000000}"/>
    <cellStyle name="detloc_dpgf" xfId="72" xr:uid="{00000000-0005-0000-0000-000047000000}"/>
    <cellStyle name="devis_loc" xfId="73" xr:uid="{00000000-0005-0000-0000-000048000000}"/>
    <cellStyle name="dpgf_calc" xfId="74" xr:uid="{00000000-0005-0000-0000-000049000000}"/>
    <cellStyle name="dpgfdqe_totc" xfId="75" xr:uid="{00000000-0005-0000-0000-00004A000000}"/>
    <cellStyle name="edit_timbre" xfId="76" xr:uid="{00000000-0005-0000-0000-00004B000000}"/>
    <cellStyle name="element" xfId="77" xr:uid="{00000000-0005-0000-0000-00004C000000}"/>
    <cellStyle name="elementnb" xfId="78" xr:uid="{00000000-0005-0000-0000-00004D000000}"/>
    <cellStyle name="enonce_dpgf" xfId="79" xr:uid="{00000000-0005-0000-0000-00004E000000}"/>
    <cellStyle name="ensemble" xfId="80" xr:uid="{00000000-0005-0000-0000-00004F000000}"/>
    <cellStyle name="ENTETE" xfId="81" xr:uid="{00000000-0005-0000-0000-000050000000}"/>
    <cellStyle name="ENTETE 2" xfId="82" xr:uid="{00000000-0005-0000-0000-000051000000}"/>
    <cellStyle name="ENTETENB" xfId="83" xr:uid="{00000000-0005-0000-0000-000052000000}"/>
    <cellStyle name="ENTETENB 2" xfId="84" xr:uid="{00000000-0005-0000-0000-000053000000}"/>
    <cellStyle name="Entrée 2" xfId="85" xr:uid="{00000000-0005-0000-0000-000054000000}"/>
    <cellStyle name="Euro" xfId="86" xr:uid="{00000000-0005-0000-0000-000055000000}"/>
    <cellStyle name="Euro 2" xfId="87" xr:uid="{00000000-0005-0000-0000-000056000000}"/>
    <cellStyle name="Euro 2 2" xfId="88" xr:uid="{00000000-0005-0000-0000-000057000000}"/>
    <cellStyle name="Euro 2 3" xfId="545" xr:uid="{00000000-0005-0000-0000-000058000000}"/>
    <cellStyle name="Euro 3" xfId="89" xr:uid="{00000000-0005-0000-0000-000059000000}"/>
    <cellStyle name="Euro 3 2" xfId="546" xr:uid="{00000000-0005-0000-0000-00005A000000}"/>
    <cellStyle name="Euro 4" xfId="90" xr:uid="{00000000-0005-0000-0000-00005B000000}"/>
    <cellStyle name="Euro 4 2" xfId="91" xr:uid="{00000000-0005-0000-0000-00005C000000}"/>
    <cellStyle name="Euro 4 2 2" xfId="92" xr:uid="{00000000-0005-0000-0000-00005D000000}"/>
    <cellStyle name="Euro 4 2 2 2" xfId="549" xr:uid="{00000000-0005-0000-0000-00005E000000}"/>
    <cellStyle name="Euro 4 2 3" xfId="93" xr:uid="{00000000-0005-0000-0000-00005F000000}"/>
    <cellStyle name="Euro 4 2 3 2" xfId="94" xr:uid="{00000000-0005-0000-0000-000060000000}"/>
    <cellStyle name="Euro 4 2 3 2 2" xfId="551" xr:uid="{00000000-0005-0000-0000-000061000000}"/>
    <cellStyle name="Euro 4 2 3 3" xfId="550" xr:uid="{00000000-0005-0000-0000-000062000000}"/>
    <cellStyle name="Euro 4 2 4" xfId="548" xr:uid="{00000000-0005-0000-0000-000063000000}"/>
    <cellStyle name="Euro 4 3" xfId="547" xr:uid="{00000000-0005-0000-0000-000064000000}"/>
    <cellStyle name="Euro 5" xfId="95" xr:uid="{00000000-0005-0000-0000-000065000000}"/>
    <cellStyle name="Euro 6" xfId="96" xr:uid="{00000000-0005-0000-0000-000066000000}"/>
    <cellStyle name="Euro 7" xfId="97" xr:uid="{00000000-0005-0000-0000-000067000000}"/>
    <cellStyle name="Euro_PREFINANCEMENT ET FINANCEMENT" xfId="98" xr:uid="{00000000-0005-0000-0000-000068000000}"/>
    <cellStyle name="euros" xfId="99" xr:uid="{00000000-0005-0000-0000-000069000000}"/>
    <cellStyle name="FIN" xfId="100" xr:uid="{00000000-0005-0000-0000-00006A000000}"/>
    <cellStyle name="finnb" xfId="101" xr:uid="{00000000-0005-0000-0000-00006B000000}"/>
    <cellStyle name="finnb 2" xfId="102" xr:uid="{00000000-0005-0000-0000-00006C000000}"/>
    <cellStyle name="FOURNITURES" xfId="103" xr:uid="{00000000-0005-0000-0000-00006D000000}"/>
    <cellStyle name="generique" xfId="104" xr:uid="{00000000-0005-0000-0000-00006E000000}"/>
    <cellStyle name="GEOMPIECE" xfId="105" xr:uid="{00000000-0005-0000-0000-00006F000000}"/>
    <cellStyle name="GEOMPIECE 2" xfId="106" xr:uid="{00000000-0005-0000-0000-000070000000}"/>
    <cellStyle name="GEOMPIECE 2 2" xfId="107" xr:uid="{00000000-0005-0000-0000-000071000000}"/>
    <cellStyle name="GEOMPIECE 2 2 2" xfId="108" xr:uid="{00000000-0005-0000-0000-000072000000}"/>
    <cellStyle name="GEOMPIECE 2 3" xfId="109" xr:uid="{00000000-0005-0000-0000-000073000000}"/>
    <cellStyle name="GEOMPIECE 3" xfId="110" xr:uid="{00000000-0005-0000-0000-000074000000}"/>
    <cellStyle name="GEOMPIECE 3 2" xfId="111" xr:uid="{00000000-0005-0000-0000-000075000000}"/>
    <cellStyle name="GEOMPIECE 4" xfId="112" xr:uid="{00000000-0005-0000-0000-000076000000}"/>
    <cellStyle name="groupe" xfId="113" xr:uid="{00000000-0005-0000-0000-000077000000}"/>
    <cellStyle name="Helligdag" xfId="114" xr:uid="{00000000-0005-0000-0000-000078000000}"/>
    <cellStyle name="Heure" xfId="115" xr:uid="{00000000-0005-0000-0000-000079000000}"/>
    <cellStyle name="Heure 2" xfId="116" xr:uid="{00000000-0005-0000-0000-00007A000000}"/>
    <cellStyle name="Heure 2 2" xfId="117" xr:uid="{00000000-0005-0000-0000-00007B000000}"/>
    <cellStyle name="Heure 2 3" xfId="118" xr:uid="{00000000-0005-0000-0000-00007C000000}"/>
    <cellStyle name="Heure 2 3 2" xfId="119" xr:uid="{00000000-0005-0000-0000-00007D000000}"/>
    <cellStyle name="imp_calculs" xfId="120" xr:uid="{00000000-0005-0000-0000-00007E000000}"/>
    <cellStyle name="interm" xfId="121" xr:uid="{00000000-0005-0000-0000-00007F000000}"/>
    <cellStyle name="interrog" xfId="122" xr:uid="{00000000-0005-0000-0000-000080000000}"/>
    <cellStyle name="interrognb" xfId="123" xr:uid="{00000000-0005-0000-0000-000081000000}"/>
    <cellStyle name="interrognb 2" xfId="124" xr:uid="{00000000-0005-0000-0000-000082000000}"/>
    <cellStyle name="kW" xfId="125" xr:uid="{00000000-0005-0000-0000-000083000000}"/>
    <cellStyle name="kW 2" xfId="126" xr:uid="{00000000-0005-0000-0000-000084000000}"/>
    <cellStyle name="kW 2 2" xfId="127" xr:uid="{00000000-0005-0000-0000-000085000000}"/>
    <cellStyle name="kW 2 2 2" xfId="128" xr:uid="{00000000-0005-0000-0000-000086000000}"/>
    <cellStyle name="kW 2 2 3" xfId="129" xr:uid="{00000000-0005-0000-0000-000087000000}"/>
    <cellStyle name="kW 2 2 3 2" xfId="130" xr:uid="{00000000-0005-0000-0000-000088000000}"/>
    <cellStyle name="Lien hypertexte 2" xfId="131" xr:uid="{00000000-0005-0000-0000-000089000000}"/>
    <cellStyle name="Lien hypertexte 2 2" xfId="132" xr:uid="{00000000-0005-0000-0000-00008A000000}"/>
    <cellStyle name="Lien hypertexte 2 3" xfId="133" xr:uid="{00000000-0005-0000-0000-00008B000000}"/>
    <cellStyle name="Lien hypertexte 3" xfId="134" xr:uid="{00000000-0005-0000-0000-00008C000000}"/>
    <cellStyle name="Lien hypertexte 3 2" xfId="135" xr:uid="{00000000-0005-0000-0000-00008D000000}"/>
    <cellStyle name="Lien hypertexte 4" xfId="136" xr:uid="{00000000-0005-0000-0000-00008E000000}"/>
    <cellStyle name="Lien hypertexte 4 2" xfId="137" xr:uid="{00000000-0005-0000-0000-00008F000000}"/>
    <cellStyle name="lig_blanche" xfId="138" xr:uid="{00000000-0005-0000-0000-000090000000}"/>
    <cellStyle name="loc_dpgf" xfId="139" xr:uid="{00000000-0005-0000-0000-000091000000}"/>
    <cellStyle name="localis" xfId="140" xr:uid="{00000000-0005-0000-0000-000092000000}"/>
    <cellStyle name="LOCALISATION" xfId="141" xr:uid="{00000000-0005-0000-0000-000093000000}"/>
    <cellStyle name="localisnb" xfId="142" xr:uid="{00000000-0005-0000-0000-000094000000}"/>
    <cellStyle name="MAIN_OEUVRE" xfId="143" xr:uid="{00000000-0005-0000-0000-000095000000}"/>
    <cellStyle name="memo" xfId="144" xr:uid="{00000000-0005-0000-0000-000096000000}"/>
    <cellStyle name="mémoire" xfId="145" xr:uid="{00000000-0005-0000-0000-000097000000}"/>
    <cellStyle name="mémoirenb" xfId="146" xr:uid="{00000000-0005-0000-0000-000098000000}"/>
    <cellStyle name="MerkTall" xfId="147" xr:uid="{00000000-0005-0000-0000-000099000000}"/>
    <cellStyle name="MerkTekst" xfId="148" xr:uid="{00000000-0005-0000-0000-00009A000000}"/>
    <cellStyle name="métré" xfId="149" xr:uid="{00000000-0005-0000-0000-00009B000000}"/>
    <cellStyle name="Milliers [0] 2" xfId="150" xr:uid="{00000000-0005-0000-0000-00009C000000}"/>
    <cellStyle name="Milliers 10" xfId="151" xr:uid="{00000000-0005-0000-0000-00009D000000}"/>
    <cellStyle name="Milliers 11" xfId="152" xr:uid="{00000000-0005-0000-0000-00009E000000}"/>
    <cellStyle name="Milliers 11 2" xfId="153" xr:uid="{00000000-0005-0000-0000-00009F000000}"/>
    <cellStyle name="Milliers 12" xfId="154" xr:uid="{00000000-0005-0000-0000-0000A0000000}"/>
    <cellStyle name="Milliers 13" xfId="155" xr:uid="{00000000-0005-0000-0000-0000A1000000}"/>
    <cellStyle name="Milliers 14" xfId="156" xr:uid="{00000000-0005-0000-0000-0000A2000000}"/>
    <cellStyle name="Milliers 15" xfId="157" xr:uid="{00000000-0005-0000-0000-0000A3000000}"/>
    <cellStyle name="Milliers 16" xfId="158" xr:uid="{00000000-0005-0000-0000-0000A4000000}"/>
    <cellStyle name="Milliers 17" xfId="159" xr:uid="{00000000-0005-0000-0000-0000A5000000}"/>
    <cellStyle name="Milliers 18" xfId="160" xr:uid="{00000000-0005-0000-0000-0000A6000000}"/>
    <cellStyle name="Milliers 19" xfId="161" xr:uid="{00000000-0005-0000-0000-0000A7000000}"/>
    <cellStyle name="Milliers 2" xfId="162" xr:uid="{00000000-0005-0000-0000-0000A8000000}"/>
    <cellStyle name="Milliers 2 2" xfId="163" xr:uid="{00000000-0005-0000-0000-0000A9000000}"/>
    <cellStyle name="Milliers 2 2 2" xfId="164" xr:uid="{00000000-0005-0000-0000-0000AA000000}"/>
    <cellStyle name="Milliers 2 3" xfId="165" xr:uid="{00000000-0005-0000-0000-0000AB000000}"/>
    <cellStyle name="Milliers 20" xfId="166" xr:uid="{00000000-0005-0000-0000-0000AC000000}"/>
    <cellStyle name="Milliers 21" xfId="167" xr:uid="{00000000-0005-0000-0000-0000AD000000}"/>
    <cellStyle name="Milliers 22" xfId="168" xr:uid="{00000000-0005-0000-0000-0000AE000000}"/>
    <cellStyle name="Milliers 3" xfId="169" xr:uid="{00000000-0005-0000-0000-0000AF000000}"/>
    <cellStyle name="Milliers 3 2" xfId="170" xr:uid="{00000000-0005-0000-0000-0000B0000000}"/>
    <cellStyle name="Milliers 3 2 2" xfId="171" xr:uid="{00000000-0005-0000-0000-0000B1000000}"/>
    <cellStyle name="Milliers 3 3" xfId="172" xr:uid="{00000000-0005-0000-0000-0000B2000000}"/>
    <cellStyle name="Milliers 4" xfId="173" xr:uid="{00000000-0005-0000-0000-0000B3000000}"/>
    <cellStyle name="Milliers 4 2" xfId="174" xr:uid="{00000000-0005-0000-0000-0000B4000000}"/>
    <cellStyle name="Milliers 4 3" xfId="175" xr:uid="{00000000-0005-0000-0000-0000B5000000}"/>
    <cellStyle name="Milliers 4 4" xfId="176" xr:uid="{00000000-0005-0000-0000-0000B6000000}"/>
    <cellStyle name="Milliers 5" xfId="177" xr:uid="{00000000-0005-0000-0000-0000B7000000}"/>
    <cellStyle name="Milliers 5 2" xfId="178" xr:uid="{00000000-0005-0000-0000-0000B8000000}"/>
    <cellStyle name="Milliers 5 3" xfId="179" xr:uid="{00000000-0005-0000-0000-0000B9000000}"/>
    <cellStyle name="Milliers 5 4" xfId="180" xr:uid="{00000000-0005-0000-0000-0000BA000000}"/>
    <cellStyle name="Milliers 6" xfId="181" xr:uid="{00000000-0005-0000-0000-0000BB000000}"/>
    <cellStyle name="Milliers 6 2" xfId="182" xr:uid="{00000000-0005-0000-0000-0000BC000000}"/>
    <cellStyle name="Milliers 6 3" xfId="183" xr:uid="{00000000-0005-0000-0000-0000BD000000}"/>
    <cellStyle name="Milliers 7" xfId="184" xr:uid="{00000000-0005-0000-0000-0000BE000000}"/>
    <cellStyle name="Milliers 7 2" xfId="185" xr:uid="{00000000-0005-0000-0000-0000BF000000}"/>
    <cellStyle name="Milliers 8" xfId="186" xr:uid="{00000000-0005-0000-0000-0000C0000000}"/>
    <cellStyle name="Milliers 9" xfId="187" xr:uid="{00000000-0005-0000-0000-0000C1000000}"/>
    <cellStyle name="MO" xfId="188" xr:uid="{00000000-0005-0000-0000-0000C2000000}"/>
    <cellStyle name="Monétaire" xfId="189" builtinId="4"/>
    <cellStyle name="Monétaire [0] 2" xfId="190" xr:uid="{00000000-0005-0000-0000-0000C4000000}"/>
    <cellStyle name="Monétaire 10" xfId="191" xr:uid="{00000000-0005-0000-0000-0000C5000000}"/>
    <cellStyle name="Monétaire 11" xfId="192" xr:uid="{00000000-0005-0000-0000-0000C6000000}"/>
    <cellStyle name="Monétaire 12" xfId="193" xr:uid="{00000000-0005-0000-0000-0000C7000000}"/>
    <cellStyle name="Monétaire 13" xfId="194" xr:uid="{00000000-0005-0000-0000-0000C8000000}"/>
    <cellStyle name="Monétaire 14" xfId="195" xr:uid="{00000000-0005-0000-0000-0000C9000000}"/>
    <cellStyle name="Monétaire 15" xfId="196" xr:uid="{00000000-0005-0000-0000-0000CA000000}"/>
    <cellStyle name="Monétaire 16" xfId="197" xr:uid="{00000000-0005-0000-0000-0000CB000000}"/>
    <cellStyle name="Monétaire 17" xfId="198" xr:uid="{00000000-0005-0000-0000-0000CC000000}"/>
    <cellStyle name="Monétaire 17 2" xfId="554" xr:uid="{00000000-0005-0000-0000-0000CD000000}"/>
    <cellStyle name="Monétaire 18" xfId="199" xr:uid="{00000000-0005-0000-0000-0000CE000000}"/>
    <cellStyle name="Monétaire 18 2" xfId="555" xr:uid="{00000000-0005-0000-0000-0000CF000000}"/>
    <cellStyle name="Monétaire 19" xfId="553" xr:uid="{00000000-0005-0000-0000-0000D0000000}"/>
    <cellStyle name="Monétaire 2" xfId="200" xr:uid="{00000000-0005-0000-0000-0000D1000000}"/>
    <cellStyle name="Monétaire 2 2" xfId="201" xr:uid="{00000000-0005-0000-0000-0000D2000000}"/>
    <cellStyle name="Monétaire 2 2 2" xfId="202" xr:uid="{00000000-0005-0000-0000-0000D3000000}"/>
    <cellStyle name="Monétaire 2 2 2 2" xfId="558" xr:uid="{00000000-0005-0000-0000-0000D4000000}"/>
    <cellStyle name="Monétaire 2 2 3" xfId="557" xr:uid="{00000000-0005-0000-0000-0000D5000000}"/>
    <cellStyle name="Monétaire 2 3" xfId="203" xr:uid="{00000000-0005-0000-0000-0000D6000000}"/>
    <cellStyle name="Monétaire 2 3 2" xfId="559" xr:uid="{00000000-0005-0000-0000-0000D7000000}"/>
    <cellStyle name="Monétaire 2 4" xfId="556" xr:uid="{00000000-0005-0000-0000-0000D8000000}"/>
    <cellStyle name="Monétaire 20" xfId="571" xr:uid="{00000000-0005-0000-0000-0000D9000000}"/>
    <cellStyle name="Monétaire 21" xfId="552" xr:uid="{00000000-0005-0000-0000-0000DA000000}"/>
    <cellStyle name="Monétaire 3" xfId="204" xr:uid="{00000000-0005-0000-0000-0000DB000000}"/>
    <cellStyle name="Monétaire 3 2" xfId="205" xr:uid="{00000000-0005-0000-0000-0000DC000000}"/>
    <cellStyle name="Monétaire 3 2 2" xfId="561" xr:uid="{00000000-0005-0000-0000-0000DD000000}"/>
    <cellStyle name="Monétaire 3 3" xfId="206" xr:uid="{00000000-0005-0000-0000-0000DE000000}"/>
    <cellStyle name="Monétaire 3 3 2" xfId="562" xr:uid="{00000000-0005-0000-0000-0000DF000000}"/>
    <cellStyle name="Monétaire 3 4" xfId="207" xr:uid="{00000000-0005-0000-0000-0000E0000000}"/>
    <cellStyle name="Monétaire 3 5" xfId="560" xr:uid="{00000000-0005-0000-0000-0000E1000000}"/>
    <cellStyle name="Monétaire 4" xfId="208" xr:uid="{00000000-0005-0000-0000-0000E2000000}"/>
    <cellStyle name="Monétaire 4 2" xfId="209" xr:uid="{00000000-0005-0000-0000-0000E3000000}"/>
    <cellStyle name="Monétaire 4 2 2" xfId="564" xr:uid="{00000000-0005-0000-0000-0000E4000000}"/>
    <cellStyle name="Monétaire 4 3" xfId="210" xr:uid="{00000000-0005-0000-0000-0000E5000000}"/>
    <cellStyle name="Monétaire 4 3 2" xfId="565" xr:uid="{00000000-0005-0000-0000-0000E6000000}"/>
    <cellStyle name="Monétaire 4 4" xfId="211" xr:uid="{00000000-0005-0000-0000-0000E7000000}"/>
    <cellStyle name="Monétaire 4 5" xfId="563" xr:uid="{00000000-0005-0000-0000-0000E8000000}"/>
    <cellStyle name="Monétaire 5" xfId="212" xr:uid="{00000000-0005-0000-0000-0000E9000000}"/>
    <cellStyle name="Monétaire 5 2" xfId="213" xr:uid="{00000000-0005-0000-0000-0000EA000000}"/>
    <cellStyle name="Monétaire 5 2 2" xfId="567" xr:uid="{00000000-0005-0000-0000-0000EB000000}"/>
    <cellStyle name="Monétaire 5 3" xfId="214" xr:uid="{00000000-0005-0000-0000-0000EC000000}"/>
    <cellStyle name="Monétaire 5 4" xfId="566" xr:uid="{00000000-0005-0000-0000-0000ED000000}"/>
    <cellStyle name="Monétaire 6" xfId="215" xr:uid="{00000000-0005-0000-0000-0000EE000000}"/>
    <cellStyle name="Monétaire 6 2" xfId="216" xr:uid="{00000000-0005-0000-0000-0000EF000000}"/>
    <cellStyle name="Monétaire 6 2 2" xfId="569" xr:uid="{00000000-0005-0000-0000-0000F0000000}"/>
    <cellStyle name="Monétaire 6 3" xfId="217" xr:uid="{00000000-0005-0000-0000-0000F1000000}"/>
    <cellStyle name="Monétaire 6 4" xfId="568" xr:uid="{00000000-0005-0000-0000-0000F2000000}"/>
    <cellStyle name="Monétaire 7" xfId="218" xr:uid="{00000000-0005-0000-0000-0000F3000000}"/>
    <cellStyle name="Monétaire 7 2" xfId="219" xr:uid="{00000000-0005-0000-0000-0000F4000000}"/>
    <cellStyle name="Monétaire 7 3" xfId="570" xr:uid="{00000000-0005-0000-0000-0000F5000000}"/>
    <cellStyle name="Monétaire 8" xfId="220" xr:uid="{00000000-0005-0000-0000-0000F6000000}"/>
    <cellStyle name="Monétaire 9" xfId="221" xr:uid="{00000000-0005-0000-0000-0000F7000000}"/>
    <cellStyle name="niv1" xfId="222" xr:uid="{00000000-0005-0000-0000-0000F8000000}"/>
    <cellStyle name="niv2" xfId="223" xr:uid="{00000000-0005-0000-0000-0000F9000000}"/>
    <cellStyle name="niv3" xfId="224" xr:uid="{00000000-0005-0000-0000-0000FA000000}"/>
    <cellStyle name="niveau0" xfId="225" xr:uid="{00000000-0005-0000-0000-0000FB000000}"/>
    <cellStyle name="noncompris" xfId="226" xr:uid="{00000000-0005-0000-0000-0000FC000000}"/>
    <cellStyle name="Normal" xfId="0" builtinId="0"/>
    <cellStyle name="Normal 10" xfId="227" xr:uid="{00000000-0005-0000-0000-0000FE000000}"/>
    <cellStyle name="Normal 10 2" xfId="228" xr:uid="{00000000-0005-0000-0000-0000FF000000}"/>
    <cellStyle name="Normal 10 3" xfId="229" xr:uid="{00000000-0005-0000-0000-000000010000}"/>
    <cellStyle name="Normal 11" xfId="230" xr:uid="{00000000-0005-0000-0000-000001010000}"/>
    <cellStyle name="Normal 12" xfId="231" xr:uid="{00000000-0005-0000-0000-000002010000}"/>
    <cellStyle name="Normal 13" xfId="232" xr:uid="{00000000-0005-0000-0000-000003010000}"/>
    <cellStyle name="Normal 14" xfId="233" xr:uid="{00000000-0005-0000-0000-000004010000}"/>
    <cellStyle name="Normal 15" xfId="234" xr:uid="{00000000-0005-0000-0000-000005010000}"/>
    <cellStyle name="Normal 16" xfId="235" xr:uid="{00000000-0005-0000-0000-000006010000}"/>
    <cellStyle name="Normal 17" xfId="236" xr:uid="{00000000-0005-0000-0000-000007010000}"/>
    <cellStyle name="Normal 18" xfId="237" xr:uid="{00000000-0005-0000-0000-000008010000}"/>
    <cellStyle name="Normal 19" xfId="238" xr:uid="{00000000-0005-0000-0000-000009010000}"/>
    <cellStyle name="Normal 2" xfId="239" xr:uid="{00000000-0005-0000-0000-00000A010000}"/>
    <cellStyle name="Normal 2 2" xfId="240" xr:uid="{00000000-0005-0000-0000-00000B010000}"/>
    <cellStyle name="Normal 2 2 10" xfId="241" xr:uid="{00000000-0005-0000-0000-00000C010000}"/>
    <cellStyle name="Normal 2 2 11" xfId="242" xr:uid="{00000000-0005-0000-0000-00000D010000}"/>
    <cellStyle name="Normal 2 2 2" xfId="243" xr:uid="{00000000-0005-0000-0000-00000E010000}"/>
    <cellStyle name="Normal 2 2 2 2" xfId="244" xr:uid="{00000000-0005-0000-0000-00000F010000}"/>
    <cellStyle name="Normal 2 2 3" xfId="245" xr:uid="{00000000-0005-0000-0000-000010010000}"/>
    <cellStyle name="Normal 2 2 4" xfId="246" xr:uid="{00000000-0005-0000-0000-000011010000}"/>
    <cellStyle name="Normal 2 2 5" xfId="247" xr:uid="{00000000-0005-0000-0000-000012010000}"/>
    <cellStyle name="Normal 2 2 5 2" xfId="248" xr:uid="{00000000-0005-0000-0000-000013010000}"/>
    <cellStyle name="Normal 2 2 5 3" xfId="249" xr:uid="{00000000-0005-0000-0000-000014010000}"/>
    <cellStyle name="Normal 2 2 6" xfId="250" xr:uid="{00000000-0005-0000-0000-000015010000}"/>
    <cellStyle name="Normal 2 2 6 2" xfId="251" xr:uid="{00000000-0005-0000-0000-000016010000}"/>
    <cellStyle name="Normal 2 2 6 3" xfId="252" xr:uid="{00000000-0005-0000-0000-000017010000}"/>
    <cellStyle name="Normal 2 2 7" xfId="253" xr:uid="{00000000-0005-0000-0000-000018010000}"/>
    <cellStyle name="Normal 2 2 7 2" xfId="254" xr:uid="{00000000-0005-0000-0000-000019010000}"/>
    <cellStyle name="Normal 2 2 7 3" xfId="255" xr:uid="{00000000-0005-0000-0000-00001A010000}"/>
    <cellStyle name="Normal 2 2 8" xfId="256" xr:uid="{00000000-0005-0000-0000-00001B010000}"/>
    <cellStyle name="Normal 2 2 8 2" xfId="257" xr:uid="{00000000-0005-0000-0000-00001C010000}"/>
    <cellStyle name="Normal 2 2 8 3" xfId="258" xr:uid="{00000000-0005-0000-0000-00001D010000}"/>
    <cellStyle name="Normal 2 2 9" xfId="259" xr:uid="{00000000-0005-0000-0000-00001E010000}"/>
    <cellStyle name="Normal 2 2 9 2" xfId="260" xr:uid="{00000000-0005-0000-0000-00001F010000}"/>
    <cellStyle name="Normal 2 2 9 3" xfId="261" xr:uid="{00000000-0005-0000-0000-000020010000}"/>
    <cellStyle name="Normal 2 3" xfId="262" xr:uid="{00000000-0005-0000-0000-000021010000}"/>
    <cellStyle name="Normal 2 3 2" xfId="263" xr:uid="{00000000-0005-0000-0000-000022010000}"/>
    <cellStyle name="Normal 2 3 2 2" xfId="264" xr:uid="{00000000-0005-0000-0000-000023010000}"/>
    <cellStyle name="Normal 2 3 2 3" xfId="265" xr:uid="{00000000-0005-0000-0000-000024010000}"/>
    <cellStyle name="Normal 2 3 2 4" xfId="266" xr:uid="{00000000-0005-0000-0000-000025010000}"/>
    <cellStyle name="Normal 2 3 2 5" xfId="267" xr:uid="{00000000-0005-0000-0000-000026010000}"/>
    <cellStyle name="Normal 2 3 3" xfId="268" xr:uid="{00000000-0005-0000-0000-000027010000}"/>
    <cellStyle name="Normal 2 3 3 2" xfId="269" xr:uid="{00000000-0005-0000-0000-000028010000}"/>
    <cellStyle name="Normal 2 3 3 3" xfId="270" xr:uid="{00000000-0005-0000-0000-000029010000}"/>
    <cellStyle name="Normal 2 3 4" xfId="271" xr:uid="{00000000-0005-0000-0000-00002A010000}"/>
    <cellStyle name="Normal 2 3 4 2" xfId="272" xr:uid="{00000000-0005-0000-0000-00002B010000}"/>
    <cellStyle name="Normal 2 3 4 3" xfId="273" xr:uid="{00000000-0005-0000-0000-00002C010000}"/>
    <cellStyle name="Normal 2 3 5" xfId="274" xr:uid="{00000000-0005-0000-0000-00002D010000}"/>
    <cellStyle name="Normal 2 3 5 2" xfId="275" xr:uid="{00000000-0005-0000-0000-00002E010000}"/>
    <cellStyle name="Normal 2 3 5 3" xfId="276" xr:uid="{00000000-0005-0000-0000-00002F010000}"/>
    <cellStyle name="Normal 2 3 6" xfId="277" xr:uid="{00000000-0005-0000-0000-000030010000}"/>
    <cellStyle name="Normal 2 3 6 2" xfId="278" xr:uid="{00000000-0005-0000-0000-000031010000}"/>
    <cellStyle name="Normal 2 3 6 3" xfId="279" xr:uid="{00000000-0005-0000-0000-000032010000}"/>
    <cellStyle name="Normal 2 3 7" xfId="280" xr:uid="{00000000-0005-0000-0000-000033010000}"/>
    <cellStyle name="Normal 2 3 8" xfId="281" xr:uid="{00000000-0005-0000-0000-000034010000}"/>
    <cellStyle name="Normal 2 3 9" xfId="282" xr:uid="{00000000-0005-0000-0000-000035010000}"/>
    <cellStyle name="Normal 2 4" xfId="283" xr:uid="{00000000-0005-0000-0000-000036010000}"/>
    <cellStyle name="Normal 2 4 10" xfId="284" xr:uid="{00000000-0005-0000-0000-000037010000}"/>
    <cellStyle name="Normal 2 4 2" xfId="285" xr:uid="{00000000-0005-0000-0000-000038010000}"/>
    <cellStyle name="Normal 2 4 2 2" xfId="286" xr:uid="{00000000-0005-0000-0000-000039010000}"/>
    <cellStyle name="Normal 2 4 2 3" xfId="287" xr:uid="{00000000-0005-0000-0000-00003A010000}"/>
    <cellStyle name="Normal 2 4 2 4" xfId="288" xr:uid="{00000000-0005-0000-0000-00003B010000}"/>
    <cellStyle name="Normal 2 4 3" xfId="289" xr:uid="{00000000-0005-0000-0000-00003C010000}"/>
    <cellStyle name="Normal 2 4 3 2" xfId="290" xr:uid="{00000000-0005-0000-0000-00003D010000}"/>
    <cellStyle name="Normal 2 4 3 3" xfId="291" xr:uid="{00000000-0005-0000-0000-00003E010000}"/>
    <cellStyle name="Normal 2 4 4" xfId="292" xr:uid="{00000000-0005-0000-0000-00003F010000}"/>
    <cellStyle name="Normal 2 4 4 2" xfId="293" xr:uid="{00000000-0005-0000-0000-000040010000}"/>
    <cellStyle name="Normal 2 4 4 3" xfId="294" xr:uid="{00000000-0005-0000-0000-000041010000}"/>
    <cellStyle name="Normal 2 4 5" xfId="295" xr:uid="{00000000-0005-0000-0000-000042010000}"/>
    <cellStyle name="Normal 2 4 5 2" xfId="296" xr:uid="{00000000-0005-0000-0000-000043010000}"/>
    <cellStyle name="Normal 2 4 5 3" xfId="297" xr:uid="{00000000-0005-0000-0000-000044010000}"/>
    <cellStyle name="Normal 2 4 6" xfId="298" xr:uid="{00000000-0005-0000-0000-000045010000}"/>
    <cellStyle name="Normal 2 4 6 2" xfId="299" xr:uid="{00000000-0005-0000-0000-000046010000}"/>
    <cellStyle name="Normal 2 4 6 3" xfId="300" xr:uid="{00000000-0005-0000-0000-000047010000}"/>
    <cellStyle name="Normal 2 4 7" xfId="301" xr:uid="{00000000-0005-0000-0000-000048010000}"/>
    <cellStyle name="Normal 2 4 8" xfId="302" xr:uid="{00000000-0005-0000-0000-000049010000}"/>
    <cellStyle name="Normal 2 4 9" xfId="303" xr:uid="{00000000-0005-0000-0000-00004A010000}"/>
    <cellStyle name="Normal 2 5" xfId="304" xr:uid="{00000000-0005-0000-0000-00004B010000}"/>
    <cellStyle name="Normal 2 5 2" xfId="305" xr:uid="{00000000-0005-0000-0000-00004C010000}"/>
    <cellStyle name="Normal 2 6" xfId="306" xr:uid="{00000000-0005-0000-0000-00004D010000}"/>
    <cellStyle name="Normal 2 7" xfId="307" xr:uid="{00000000-0005-0000-0000-00004E010000}"/>
    <cellStyle name="Normal 2 8" xfId="308" xr:uid="{00000000-0005-0000-0000-00004F010000}"/>
    <cellStyle name="Normal 20" xfId="309" xr:uid="{00000000-0005-0000-0000-000050010000}"/>
    <cellStyle name="Normal 21" xfId="310" xr:uid="{00000000-0005-0000-0000-000051010000}"/>
    <cellStyle name="Normal 3" xfId="311" xr:uid="{00000000-0005-0000-0000-000052010000}"/>
    <cellStyle name="Normal 3 2" xfId="312" xr:uid="{00000000-0005-0000-0000-000053010000}"/>
    <cellStyle name="Normal 3 2 2" xfId="313" xr:uid="{00000000-0005-0000-0000-000054010000}"/>
    <cellStyle name="Normal 4" xfId="314" xr:uid="{00000000-0005-0000-0000-000055010000}"/>
    <cellStyle name="Normal 4 2" xfId="315" xr:uid="{00000000-0005-0000-0000-000056010000}"/>
    <cellStyle name="Normal 4 2 2" xfId="316" xr:uid="{00000000-0005-0000-0000-000057010000}"/>
    <cellStyle name="Normal 4 2 3" xfId="317" xr:uid="{00000000-0005-0000-0000-000058010000}"/>
    <cellStyle name="Normal 4 2 3 2" xfId="318" xr:uid="{00000000-0005-0000-0000-000059010000}"/>
    <cellStyle name="Normal 4 3" xfId="319" xr:uid="{00000000-0005-0000-0000-00005A010000}"/>
    <cellStyle name="Normal 5" xfId="320" xr:uid="{00000000-0005-0000-0000-00005B010000}"/>
    <cellStyle name="Normal 5 2" xfId="321" xr:uid="{00000000-0005-0000-0000-00005C010000}"/>
    <cellStyle name="Normal 5 3" xfId="322" xr:uid="{00000000-0005-0000-0000-00005D010000}"/>
    <cellStyle name="Normal 6" xfId="323" xr:uid="{00000000-0005-0000-0000-00005E010000}"/>
    <cellStyle name="Normal 6 2" xfId="324" xr:uid="{00000000-0005-0000-0000-00005F010000}"/>
    <cellStyle name="Normal 6 2 2" xfId="325" xr:uid="{00000000-0005-0000-0000-000060010000}"/>
    <cellStyle name="Normal 6 2 2 2" xfId="326" xr:uid="{00000000-0005-0000-0000-000061010000}"/>
    <cellStyle name="Normal 6 2 2 2 2" xfId="327" xr:uid="{00000000-0005-0000-0000-000062010000}"/>
    <cellStyle name="Normal 6 2 2 2 3" xfId="328" xr:uid="{00000000-0005-0000-0000-000063010000}"/>
    <cellStyle name="Normal 6 2 2 3" xfId="329" xr:uid="{00000000-0005-0000-0000-000064010000}"/>
    <cellStyle name="Normal 6 2 2 3 2" xfId="330" xr:uid="{00000000-0005-0000-0000-000065010000}"/>
    <cellStyle name="Normal 6 2 2 3 3" xfId="331" xr:uid="{00000000-0005-0000-0000-000066010000}"/>
    <cellStyle name="Normal 6 2 2 4" xfId="332" xr:uid="{00000000-0005-0000-0000-000067010000}"/>
    <cellStyle name="Normal 6 2 2 4 2" xfId="333" xr:uid="{00000000-0005-0000-0000-000068010000}"/>
    <cellStyle name="Normal 6 2 2 4 3" xfId="334" xr:uid="{00000000-0005-0000-0000-000069010000}"/>
    <cellStyle name="Normal 6 2 2 5" xfId="335" xr:uid="{00000000-0005-0000-0000-00006A010000}"/>
    <cellStyle name="Normal 6 2 2 6" xfId="336" xr:uid="{00000000-0005-0000-0000-00006B010000}"/>
    <cellStyle name="Normal 6 2 3" xfId="337" xr:uid="{00000000-0005-0000-0000-00006C010000}"/>
    <cellStyle name="Normal 6 2 3 2" xfId="338" xr:uid="{00000000-0005-0000-0000-00006D010000}"/>
    <cellStyle name="Normal 6 2 3 3" xfId="339" xr:uid="{00000000-0005-0000-0000-00006E010000}"/>
    <cellStyle name="Normal 6 2 4" xfId="340" xr:uid="{00000000-0005-0000-0000-00006F010000}"/>
    <cellStyle name="Normal 6 2 4 2" xfId="341" xr:uid="{00000000-0005-0000-0000-000070010000}"/>
    <cellStyle name="Normal 6 2 4 3" xfId="342" xr:uid="{00000000-0005-0000-0000-000071010000}"/>
    <cellStyle name="Normal 6 2 5" xfId="343" xr:uid="{00000000-0005-0000-0000-000072010000}"/>
    <cellStyle name="Normal 6 2 5 2" xfId="344" xr:uid="{00000000-0005-0000-0000-000073010000}"/>
    <cellStyle name="Normal 6 2 5 3" xfId="345" xr:uid="{00000000-0005-0000-0000-000074010000}"/>
    <cellStyle name="Normal 6 2 6" xfId="346" xr:uid="{00000000-0005-0000-0000-000075010000}"/>
    <cellStyle name="Normal 6 2 7" xfId="347" xr:uid="{00000000-0005-0000-0000-000076010000}"/>
    <cellStyle name="Normal 6 2 8" xfId="348" xr:uid="{00000000-0005-0000-0000-000077010000}"/>
    <cellStyle name="Normal 6 3" xfId="349" xr:uid="{00000000-0005-0000-0000-000078010000}"/>
    <cellStyle name="Normal 6 3 2" xfId="350" xr:uid="{00000000-0005-0000-0000-000079010000}"/>
    <cellStyle name="Normal 6 3 3" xfId="351" xr:uid="{00000000-0005-0000-0000-00007A010000}"/>
    <cellStyle name="Normal 6 4" xfId="352" xr:uid="{00000000-0005-0000-0000-00007B010000}"/>
    <cellStyle name="Normal 6 4 2" xfId="353" xr:uid="{00000000-0005-0000-0000-00007C010000}"/>
    <cellStyle name="Normal 6 4 3" xfId="354" xr:uid="{00000000-0005-0000-0000-00007D010000}"/>
    <cellStyle name="Normal 6 5" xfId="355" xr:uid="{00000000-0005-0000-0000-00007E010000}"/>
    <cellStyle name="Normal 6 5 2" xfId="356" xr:uid="{00000000-0005-0000-0000-00007F010000}"/>
    <cellStyle name="Normal 6 5 3" xfId="357" xr:uid="{00000000-0005-0000-0000-000080010000}"/>
    <cellStyle name="Normal 6 6" xfId="358" xr:uid="{00000000-0005-0000-0000-000081010000}"/>
    <cellStyle name="Normal 6 7" xfId="359" xr:uid="{00000000-0005-0000-0000-000082010000}"/>
    <cellStyle name="Normal 6 8" xfId="360" xr:uid="{00000000-0005-0000-0000-000083010000}"/>
    <cellStyle name="Normal 6 9" xfId="361" xr:uid="{00000000-0005-0000-0000-000084010000}"/>
    <cellStyle name="Normal 7" xfId="362" xr:uid="{00000000-0005-0000-0000-000085010000}"/>
    <cellStyle name="Normal 7 2" xfId="363" xr:uid="{00000000-0005-0000-0000-000086010000}"/>
    <cellStyle name="Normal 8" xfId="364" xr:uid="{00000000-0005-0000-0000-000087010000}"/>
    <cellStyle name="Normal 8 2" xfId="365" xr:uid="{00000000-0005-0000-0000-000088010000}"/>
    <cellStyle name="Normal 8 3" xfId="366" xr:uid="{00000000-0005-0000-0000-000089010000}"/>
    <cellStyle name="Normal 8 4" xfId="367" xr:uid="{00000000-0005-0000-0000-00008A010000}"/>
    <cellStyle name="Normal 9" xfId="368" xr:uid="{00000000-0005-0000-0000-00008B010000}"/>
    <cellStyle name="Normal 9 2" xfId="369" xr:uid="{00000000-0005-0000-0000-00008C010000}"/>
    <cellStyle name="Normal 9 3" xfId="370" xr:uid="{00000000-0005-0000-0000-00008D010000}"/>
    <cellStyle name="Normal_QUANTITA" xfId="572" xr:uid="{6740088B-5BC5-4749-B60E-B61004B9DE44}"/>
    <cellStyle name="numero" xfId="371" xr:uid="{00000000-0005-0000-0000-00008E010000}"/>
    <cellStyle name="numerochap" xfId="372" xr:uid="{00000000-0005-0000-0000-00008F010000}"/>
    <cellStyle name="numerochap2" xfId="373" xr:uid="{00000000-0005-0000-0000-000090010000}"/>
    <cellStyle name="numerochap3" xfId="374" xr:uid="{00000000-0005-0000-0000-000091010000}"/>
    <cellStyle name="numimpo" xfId="375" xr:uid="{00000000-0005-0000-0000-000092010000}"/>
    <cellStyle name="OUVCOMP" xfId="376" xr:uid="{00000000-0005-0000-0000-000093010000}"/>
    <cellStyle name="OUVCOMPnb" xfId="377" xr:uid="{00000000-0005-0000-0000-000094010000}"/>
    <cellStyle name="Ouvrages" xfId="378" xr:uid="{00000000-0005-0000-0000-000095010000}"/>
    <cellStyle name="Ouvrages1" xfId="379" xr:uid="{00000000-0005-0000-0000-000096010000}"/>
    <cellStyle name="Ouvrages1nb" xfId="380" xr:uid="{00000000-0005-0000-0000-000097010000}"/>
    <cellStyle name="Ouvrages2" xfId="381" xr:uid="{00000000-0005-0000-0000-000098010000}"/>
    <cellStyle name="Ouvrages2nb" xfId="382" xr:uid="{00000000-0005-0000-0000-000099010000}"/>
    <cellStyle name="Ouvrages3" xfId="383" xr:uid="{00000000-0005-0000-0000-00009A010000}"/>
    <cellStyle name="Ouvrages3nb" xfId="384" xr:uid="{00000000-0005-0000-0000-00009B010000}"/>
    <cellStyle name="Ouvragesnb" xfId="385" xr:uid="{00000000-0005-0000-0000-00009C010000}"/>
    <cellStyle name="parametre" xfId="386" xr:uid="{00000000-0005-0000-0000-00009D010000}"/>
    <cellStyle name="paramètres" xfId="387" xr:uid="{00000000-0005-0000-0000-00009E010000}"/>
    <cellStyle name="paramètresnb" xfId="388" xr:uid="{00000000-0005-0000-0000-00009F010000}"/>
    <cellStyle name="Pourcentage 10" xfId="389" xr:uid="{00000000-0005-0000-0000-0000A0010000}"/>
    <cellStyle name="Pourcentage 11" xfId="390" xr:uid="{00000000-0005-0000-0000-0000A1010000}"/>
    <cellStyle name="Pourcentage 2" xfId="391" xr:uid="{00000000-0005-0000-0000-0000A2010000}"/>
    <cellStyle name="Pourcentage 2 2" xfId="392" xr:uid="{00000000-0005-0000-0000-0000A3010000}"/>
    <cellStyle name="Pourcentage 2 2 2" xfId="393" xr:uid="{00000000-0005-0000-0000-0000A4010000}"/>
    <cellStyle name="Pourcentage 2 3" xfId="394" xr:uid="{00000000-0005-0000-0000-0000A5010000}"/>
    <cellStyle name="Pourcentage 2 4" xfId="395" xr:uid="{00000000-0005-0000-0000-0000A6010000}"/>
    <cellStyle name="Pourcentage 2 4 2" xfId="396" xr:uid="{00000000-0005-0000-0000-0000A7010000}"/>
    <cellStyle name="Pourcentage 3" xfId="397" xr:uid="{00000000-0005-0000-0000-0000A8010000}"/>
    <cellStyle name="Pourcentage 3 2" xfId="398" xr:uid="{00000000-0005-0000-0000-0000A9010000}"/>
    <cellStyle name="Pourcentage 3 2 2" xfId="399" xr:uid="{00000000-0005-0000-0000-0000AA010000}"/>
    <cellStyle name="Pourcentage 3 2 3" xfId="400" xr:uid="{00000000-0005-0000-0000-0000AB010000}"/>
    <cellStyle name="Pourcentage 3 3" xfId="401" xr:uid="{00000000-0005-0000-0000-0000AC010000}"/>
    <cellStyle name="Pourcentage 3 3 2" xfId="402" xr:uid="{00000000-0005-0000-0000-0000AD010000}"/>
    <cellStyle name="Pourcentage 3 3 3" xfId="403" xr:uid="{00000000-0005-0000-0000-0000AE010000}"/>
    <cellStyle name="Pourcentage 3 4" xfId="404" xr:uid="{00000000-0005-0000-0000-0000AF010000}"/>
    <cellStyle name="Pourcentage 3 4 2" xfId="405" xr:uid="{00000000-0005-0000-0000-0000B0010000}"/>
    <cellStyle name="Pourcentage 3 4 3" xfId="406" xr:uid="{00000000-0005-0000-0000-0000B1010000}"/>
    <cellStyle name="Pourcentage 3 5" xfId="407" xr:uid="{00000000-0005-0000-0000-0000B2010000}"/>
    <cellStyle name="Pourcentage 3 6" xfId="408" xr:uid="{00000000-0005-0000-0000-0000B3010000}"/>
    <cellStyle name="Pourcentage 4" xfId="409" xr:uid="{00000000-0005-0000-0000-0000B4010000}"/>
    <cellStyle name="Pourcentage 4 2" xfId="410" xr:uid="{00000000-0005-0000-0000-0000B5010000}"/>
    <cellStyle name="Pourcentage 4 2 2" xfId="411" xr:uid="{00000000-0005-0000-0000-0000B6010000}"/>
    <cellStyle name="Pourcentage 4 2 2 2" xfId="412" xr:uid="{00000000-0005-0000-0000-0000B7010000}"/>
    <cellStyle name="Pourcentage 4 2 2 3" xfId="413" xr:uid="{00000000-0005-0000-0000-0000B8010000}"/>
    <cellStyle name="Pourcentage 4 2 3" xfId="414" xr:uid="{00000000-0005-0000-0000-0000B9010000}"/>
    <cellStyle name="Pourcentage 4 2 3 2" xfId="415" xr:uid="{00000000-0005-0000-0000-0000BA010000}"/>
    <cellStyle name="Pourcentage 4 2 3 3" xfId="416" xr:uid="{00000000-0005-0000-0000-0000BB010000}"/>
    <cellStyle name="Pourcentage 4 2 4" xfId="417" xr:uid="{00000000-0005-0000-0000-0000BC010000}"/>
    <cellStyle name="Pourcentage 4 2 4 2" xfId="418" xr:uid="{00000000-0005-0000-0000-0000BD010000}"/>
    <cellStyle name="Pourcentage 4 2 4 3" xfId="419" xr:uid="{00000000-0005-0000-0000-0000BE010000}"/>
    <cellStyle name="Pourcentage 4 2 5" xfId="420" xr:uid="{00000000-0005-0000-0000-0000BF010000}"/>
    <cellStyle name="Pourcentage 4 2 6" xfId="421" xr:uid="{00000000-0005-0000-0000-0000C0010000}"/>
    <cellStyle name="Pourcentage 4 3" xfId="422" xr:uid="{00000000-0005-0000-0000-0000C1010000}"/>
    <cellStyle name="Pourcentage 4 3 2" xfId="423" xr:uid="{00000000-0005-0000-0000-0000C2010000}"/>
    <cellStyle name="Pourcentage 4 3 3" xfId="424" xr:uid="{00000000-0005-0000-0000-0000C3010000}"/>
    <cellStyle name="Pourcentage 4 4" xfId="425" xr:uid="{00000000-0005-0000-0000-0000C4010000}"/>
    <cellStyle name="Pourcentage 4 4 2" xfId="426" xr:uid="{00000000-0005-0000-0000-0000C5010000}"/>
    <cellStyle name="Pourcentage 4 4 3" xfId="427" xr:uid="{00000000-0005-0000-0000-0000C6010000}"/>
    <cellStyle name="Pourcentage 4 5" xfId="428" xr:uid="{00000000-0005-0000-0000-0000C7010000}"/>
    <cellStyle name="Pourcentage 4 5 2" xfId="429" xr:uid="{00000000-0005-0000-0000-0000C8010000}"/>
    <cellStyle name="Pourcentage 4 5 3" xfId="430" xr:uid="{00000000-0005-0000-0000-0000C9010000}"/>
    <cellStyle name="Pourcentage 4 6" xfId="431" xr:uid="{00000000-0005-0000-0000-0000CA010000}"/>
    <cellStyle name="Pourcentage 4 7" xfId="432" xr:uid="{00000000-0005-0000-0000-0000CB010000}"/>
    <cellStyle name="Pourcentage 5" xfId="433" xr:uid="{00000000-0005-0000-0000-0000CC010000}"/>
    <cellStyle name="Pourcentage 5 2" xfId="434" xr:uid="{00000000-0005-0000-0000-0000CD010000}"/>
    <cellStyle name="Pourcentage 5 3" xfId="435" xr:uid="{00000000-0005-0000-0000-0000CE010000}"/>
    <cellStyle name="Pourcentage 6" xfId="436" xr:uid="{00000000-0005-0000-0000-0000CF010000}"/>
    <cellStyle name="Pourcentage 6 2" xfId="437" xr:uid="{00000000-0005-0000-0000-0000D0010000}"/>
    <cellStyle name="Pourcentage 6 3" xfId="438" xr:uid="{00000000-0005-0000-0000-0000D1010000}"/>
    <cellStyle name="Pourcentage 7" xfId="439" xr:uid="{00000000-0005-0000-0000-0000D2010000}"/>
    <cellStyle name="Pourcentage 7 2" xfId="440" xr:uid="{00000000-0005-0000-0000-0000D3010000}"/>
    <cellStyle name="Pourcentage 7 3" xfId="441" xr:uid="{00000000-0005-0000-0000-0000D4010000}"/>
    <cellStyle name="Pourcentage 8" xfId="442" xr:uid="{00000000-0005-0000-0000-0000D5010000}"/>
    <cellStyle name="Pourcentage 9" xfId="443" xr:uid="{00000000-0005-0000-0000-0000D6010000}"/>
    <cellStyle name="pu" xfId="444" xr:uid="{00000000-0005-0000-0000-0000D7010000}"/>
    <cellStyle name="qte" xfId="445" xr:uid="{00000000-0005-0000-0000-0000D8010000}"/>
    <cellStyle name="rdt" xfId="446" xr:uid="{00000000-0005-0000-0000-0000D9010000}"/>
    <cellStyle name="rdt 2" xfId="447" xr:uid="{00000000-0005-0000-0000-0000DA010000}"/>
    <cellStyle name="rdt 2 2" xfId="448" xr:uid="{00000000-0005-0000-0000-0000DB010000}"/>
    <cellStyle name="rdt 2 2 2" xfId="449" xr:uid="{00000000-0005-0000-0000-0000DC010000}"/>
    <cellStyle name="rdt 2 3" xfId="450" xr:uid="{00000000-0005-0000-0000-0000DD010000}"/>
    <cellStyle name="rdt 3" xfId="451" xr:uid="{00000000-0005-0000-0000-0000DE010000}"/>
    <cellStyle name="rdt 3 2" xfId="452" xr:uid="{00000000-0005-0000-0000-0000DF010000}"/>
    <cellStyle name="rdt 4" xfId="453" xr:uid="{00000000-0005-0000-0000-0000E0010000}"/>
    <cellStyle name="rdt_etude" xfId="454" xr:uid="{00000000-0005-0000-0000-0000E1010000}"/>
    <cellStyle name="recap_chap" xfId="455" xr:uid="{00000000-0005-0000-0000-0000E2010000}"/>
    <cellStyle name="recchap" xfId="456" xr:uid="{00000000-0005-0000-0000-0000E3010000}"/>
    <cellStyle name="rectitre" xfId="457" xr:uid="{00000000-0005-0000-0000-0000E4010000}"/>
    <cellStyle name="rectotchap" xfId="458" xr:uid="{00000000-0005-0000-0000-0000E5010000}"/>
    <cellStyle name="rectotgen" xfId="459" xr:uid="{00000000-0005-0000-0000-0000E6010000}"/>
    <cellStyle name="reports" xfId="460" xr:uid="{00000000-0005-0000-0000-0000E7010000}"/>
    <cellStyle name="REPRENDRE" xfId="461" xr:uid="{00000000-0005-0000-0000-0000E8010000}"/>
    <cellStyle name="res_calculs" xfId="462" xr:uid="{00000000-0005-0000-0000-0000E9010000}"/>
    <cellStyle name="resultatht" xfId="463" xr:uid="{00000000-0005-0000-0000-0000EA010000}"/>
    <cellStyle name="resultatht 2" xfId="464" xr:uid="{00000000-0005-0000-0000-0000EB010000}"/>
    <cellStyle name="resultatht 2 2" xfId="465" xr:uid="{00000000-0005-0000-0000-0000EC010000}"/>
    <cellStyle name="resultatht 3" xfId="466" xr:uid="{00000000-0005-0000-0000-0000ED010000}"/>
    <cellStyle name="resultatttc" xfId="467" xr:uid="{00000000-0005-0000-0000-0000EE010000}"/>
    <cellStyle name="resultattva" xfId="468" xr:uid="{00000000-0005-0000-0000-0000EF010000}"/>
    <cellStyle name="resultdht" xfId="469" xr:uid="{00000000-0005-0000-0000-0000F0010000}"/>
    <cellStyle name="resultdht 2" xfId="470" xr:uid="{00000000-0005-0000-0000-0000F1010000}"/>
    <cellStyle name="resultdht 2 2" xfId="471" xr:uid="{00000000-0005-0000-0000-0000F2010000}"/>
    <cellStyle name="resultdht 3" xfId="472" xr:uid="{00000000-0005-0000-0000-0000F3010000}"/>
    <cellStyle name="resultdttc" xfId="473" xr:uid="{00000000-0005-0000-0000-0000F4010000}"/>
    <cellStyle name="resultdtva" xfId="474" xr:uid="{00000000-0005-0000-0000-0000F5010000}"/>
    <cellStyle name="resultght" xfId="475" xr:uid="{00000000-0005-0000-0000-0000F6010000}"/>
    <cellStyle name="resultght 2" xfId="476" xr:uid="{00000000-0005-0000-0000-0000F7010000}"/>
    <cellStyle name="resultght 2 2" xfId="477" xr:uid="{00000000-0005-0000-0000-0000F8010000}"/>
    <cellStyle name="resultght 3" xfId="478" xr:uid="{00000000-0005-0000-0000-0000F9010000}"/>
    <cellStyle name="resultgttc" xfId="479" xr:uid="{00000000-0005-0000-0000-0000FA010000}"/>
    <cellStyle name="resultgtva" xfId="480" xr:uid="{00000000-0005-0000-0000-0000FB010000}"/>
    <cellStyle name="saisie" xfId="481" xr:uid="{00000000-0005-0000-0000-0000FC010000}"/>
    <cellStyle name="SousTotalChap1_SD" xfId="482" xr:uid="{00000000-0005-0000-0000-0000FD010000}"/>
    <cellStyle name="SousTotalChap2_SD" xfId="483" xr:uid="{00000000-0005-0000-0000-0000FE010000}"/>
    <cellStyle name="SousTotalChap3_SD" xfId="484" xr:uid="{00000000-0005-0000-0000-0000FF010000}"/>
    <cellStyle name="SousTotalGeneral_SD" xfId="485" xr:uid="{00000000-0005-0000-0000-000000020000}"/>
    <cellStyle name="Style 1" xfId="486" xr:uid="{00000000-0005-0000-0000-000001020000}"/>
    <cellStyle name="Style 1 2" xfId="487" xr:uid="{00000000-0005-0000-0000-000002020000}"/>
    <cellStyle name="Style 1 3" xfId="488" xr:uid="{00000000-0005-0000-0000-000003020000}"/>
    <cellStyle name="STYLEV" xfId="489" xr:uid="{00000000-0005-0000-0000-000004020000}"/>
    <cellStyle name="STYLEVNB" xfId="490" xr:uid="{00000000-0005-0000-0000-000005020000}"/>
    <cellStyle name="suspendu" xfId="491" xr:uid="{00000000-0005-0000-0000-000006020000}"/>
    <cellStyle name="taches" xfId="492" xr:uid="{00000000-0005-0000-0000-000007020000}"/>
    <cellStyle name="texte" xfId="493" xr:uid="{00000000-0005-0000-0000-000008020000}"/>
    <cellStyle name="timbre" xfId="494" xr:uid="{00000000-0005-0000-0000-000009020000}"/>
    <cellStyle name="timbrenb" xfId="495" xr:uid="{00000000-0005-0000-0000-00000A020000}"/>
    <cellStyle name="tit_cctp" xfId="496" xr:uid="{00000000-0005-0000-0000-00000B020000}"/>
    <cellStyle name="Titre 2" xfId="497" xr:uid="{00000000-0005-0000-0000-00000C020000}"/>
    <cellStyle name="titre 2 2" xfId="498" xr:uid="{00000000-0005-0000-0000-00000D020000}"/>
    <cellStyle name="titre 3" xfId="499" xr:uid="{00000000-0005-0000-0000-00000E020000}"/>
    <cellStyle name="titre 4" xfId="500" xr:uid="{00000000-0005-0000-0000-00000F020000}"/>
    <cellStyle name="titre 5" xfId="501" xr:uid="{00000000-0005-0000-0000-000010020000}"/>
    <cellStyle name="titre 6" xfId="502" xr:uid="{00000000-0005-0000-0000-000011020000}"/>
    <cellStyle name="titre 7" xfId="503" xr:uid="{00000000-0005-0000-0000-000012020000}"/>
    <cellStyle name="titre 8" xfId="504" xr:uid="{00000000-0005-0000-0000-000013020000}"/>
    <cellStyle name="Titre 1 2" xfId="505" xr:uid="{00000000-0005-0000-0000-000014020000}"/>
    <cellStyle name="Titre 2 2" xfId="506" xr:uid="{00000000-0005-0000-0000-000015020000}"/>
    <cellStyle name="Titre 3 2" xfId="507" xr:uid="{00000000-0005-0000-0000-000016020000}"/>
    <cellStyle name="titre1" xfId="508" xr:uid="{00000000-0005-0000-0000-000017020000}"/>
    <cellStyle name="TITRE2" xfId="509" xr:uid="{00000000-0005-0000-0000-000018020000}"/>
    <cellStyle name="titre2 2" xfId="510" xr:uid="{00000000-0005-0000-0000-000019020000}"/>
    <cellStyle name="titre3" xfId="511" xr:uid="{00000000-0005-0000-0000-00001A020000}"/>
    <cellStyle name="titre4" xfId="512" xr:uid="{00000000-0005-0000-0000-00001B020000}"/>
    <cellStyle name="titre5" xfId="513" xr:uid="{00000000-0005-0000-0000-00001C020000}"/>
    <cellStyle name="titre6" xfId="514" xr:uid="{00000000-0005-0000-0000-00001D020000}"/>
    <cellStyle name="titre7" xfId="515" xr:uid="{00000000-0005-0000-0000-00001E020000}"/>
    <cellStyle name="tot_bord" xfId="516" xr:uid="{00000000-0005-0000-0000-00001F020000}"/>
    <cellStyle name="Total 2" xfId="517" xr:uid="{00000000-0005-0000-0000-000020020000}"/>
    <cellStyle name="total 2 2" xfId="518" xr:uid="{00000000-0005-0000-0000-000021020000}"/>
    <cellStyle name="total 3" xfId="519" xr:uid="{00000000-0005-0000-0000-000022020000}"/>
    <cellStyle name="total 4" xfId="520" xr:uid="{00000000-0005-0000-0000-000023020000}"/>
    <cellStyle name="total 5" xfId="521" xr:uid="{00000000-0005-0000-0000-000024020000}"/>
    <cellStyle name="total 6" xfId="522" xr:uid="{00000000-0005-0000-0000-000025020000}"/>
    <cellStyle name="total 7" xfId="523" xr:uid="{00000000-0005-0000-0000-000026020000}"/>
    <cellStyle name="total 8" xfId="524" xr:uid="{00000000-0005-0000-0000-000027020000}"/>
    <cellStyle name="total1" xfId="525" xr:uid="{00000000-0005-0000-0000-000028020000}"/>
    <cellStyle name="total2" xfId="526" xr:uid="{00000000-0005-0000-0000-000029020000}"/>
    <cellStyle name="totalchap" xfId="527" xr:uid="{00000000-0005-0000-0000-00002A020000}"/>
    <cellStyle name="totchap2" xfId="528" xr:uid="{00000000-0005-0000-0000-00002B020000}"/>
    <cellStyle name="totchap3" xfId="529" xr:uid="{00000000-0005-0000-0000-00002C020000}"/>
    <cellStyle name="totchap3 2" xfId="530" xr:uid="{00000000-0005-0000-0000-00002D020000}"/>
    <cellStyle name="totchap3 2 2" xfId="531" xr:uid="{00000000-0005-0000-0000-00002E020000}"/>
    <cellStyle name="totchap3 3" xfId="532" xr:uid="{00000000-0005-0000-0000-00002F020000}"/>
    <cellStyle name="totfin" xfId="533" xr:uid="{00000000-0005-0000-0000-000030020000}"/>
    <cellStyle name="TTC" xfId="534" xr:uid="{00000000-0005-0000-0000-000031020000}"/>
    <cellStyle name="unite" xfId="535" xr:uid="{00000000-0005-0000-0000-000032020000}"/>
    <cellStyle name="variante" xfId="536" xr:uid="{00000000-0005-0000-0000-000033020000}"/>
    <cellStyle name="version1" xfId="537" xr:uid="{00000000-0005-0000-0000-000034020000}"/>
    <cellStyle name="Version2" xfId="538" xr:uid="{00000000-0005-0000-0000-000035020000}"/>
    <cellStyle name="Watts" xfId="539" xr:uid="{00000000-0005-0000-0000-000036020000}"/>
    <cellStyle name="Watts 2" xfId="540" xr:uid="{00000000-0005-0000-0000-000037020000}"/>
    <cellStyle name="Watts 2 2" xfId="541" xr:uid="{00000000-0005-0000-0000-000038020000}"/>
    <cellStyle name="Watts 2 2 2" xfId="542" xr:uid="{00000000-0005-0000-0000-000039020000}"/>
    <cellStyle name="Watts 2 2 3" xfId="543" xr:uid="{00000000-0005-0000-0000-00003A020000}"/>
    <cellStyle name="Watts 2 2 3 2" xfId="544" xr:uid="{00000000-0005-0000-0000-00003B020000}"/>
  </cellStyles>
  <dxfs count="196">
    <dxf>
      <border>
        <left/>
        <right/>
        <top style="thin">
          <color indexed="64"/>
        </top>
        <bottom style="thin">
          <color indexed="64"/>
        </bottom>
      </border>
    </dxf>
    <dxf>
      <border>
        <left/>
        <right/>
        <top style="thin">
          <color indexed="64"/>
        </top>
        <bottom style="thin">
          <color indexed="64"/>
        </bottom>
      </border>
    </dxf>
    <dxf>
      <border>
        <left/>
        <right/>
        <top style="thin">
          <color indexed="64"/>
        </top>
        <bottom style="thin">
          <color indexed="64"/>
        </bottom>
      </border>
    </dxf>
    <dxf>
      <border>
        <right style="thin">
          <color indexed="64"/>
        </right>
      </border>
    </dxf>
    <dxf>
      <border>
        <left/>
        <right/>
        <top style="thin">
          <color indexed="64"/>
        </top>
        <bottom style="thin">
          <color indexed="64"/>
        </bottom>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left/>
        <right/>
        <top style="thin">
          <color indexed="64"/>
        </top>
        <bottom style="thin">
          <color indexed="64"/>
        </bottom>
      </border>
    </dxf>
    <dxf>
      <border>
        <right style="thin">
          <color indexed="64"/>
        </right>
      </border>
    </dxf>
    <dxf>
      <border>
        <right style="thin">
          <color indexed="64"/>
        </right>
      </border>
    </dxf>
    <dxf>
      <border>
        <left/>
        <right/>
        <top style="thin">
          <color indexed="64"/>
        </top>
        <bottom style="thin">
          <color indexed="64"/>
        </bottom>
      </border>
    </dxf>
    <dxf>
      <border>
        <left/>
        <right/>
        <top style="thin">
          <color indexed="64"/>
        </top>
        <bottom style="thin">
          <color indexed="64"/>
        </bottom>
      </border>
    </dxf>
    <dxf>
      <border>
        <left/>
        <right/>
        <top style="thin">
          <color indexed="64"/>
        </top>
        <bottom style="thin">
          <color indexed="64"/>
        </bottom>
      </border>
    </dxf>
    <dxf>
      <border>
        <right style="thin">
          <color indexed="64"/>
        </right>
      </border>
    </dxf>
    <dxf>
      <border>
        <right style="thin">
          <color indexed="64"/>
        </right>
      </border>
    </dxf>
    <dxf>
      <border>
        <left/>
        <right/>
        <top style="thin">
          <color indexed="64"/>
        </top>
        <bottom style="thin">
          <color indexed="64"/>
        </bottom>
      </border>
    </dxf>
    <dxf>
      <border>
        <right style="thin">
          <color indexed="64"/>
        </right>
      </border>
    </dxf>
    <dxf>
      <border>
        <left/>
        <right/>
        <top style="thin">
          <color indexed="64"/>
        </top>
        <bottom style="thin">
          <color indexed="64"/>
        </bottom>
      </border>
    </dxf>
    <dxf>
      <border>
        <left/>
        <right/>
        <top style="thin">
          <color indexed="64"/>
        </top>
        <bottom style="thin">
          <color indexed="64"/>
        </bottom>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left/>
        <right/>
        <top style="thin">
          <color indexed="64"/>
        </top>
        <bottom style="thin">
          <color indexed="64"/>
        </bottom>
      </border>
    </dxf>
    <dxf>
      <border>
        <left/>
        <right/>
        <top style="thin">
          <color indexed="64"/>
        </top>
        <bottom style="thin">
          <color indexed="64"/>
        </bottom>
      </border>
    </dxf>
    <dxf>
      <border>
        <right style="thin">
          <color indexed="64"/>
        </right>
      </border>
    </dxf>
    <dxf>
      <border>
        <right style="thin">
          <color indexed="64"/>
        </right>
      </border>
    </dxf>
    <dxf>
      <border>
        <right style="thin">
          <color indexed="64"/>
        </right>
      </border>
    </dxf>
    <dxf>
      <border>
        <left/>
        <right/>
        <top style="thin">
          <color indexed="64"/>
        </top>
        <bottom style="thin">
          <color indexed="64"/>
        </bottom>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left/>
        <right/>
        <top style="thin">
          <color indexed="64"/>
        </top>
        <bottom style="thin">
          <color indexed="64"/>
        </bottom>
      </border>
    </dxf>
    <dxf>
      <border>
        <right style="thin">
          <color indexed="64"/>
        </right>
      </border>
    </dxf>
    <dxf>
      <border>
        <right style="thin">
          <color indexed="64"/>
        </right>
      </border>
    </dxf>
    <dxf>
      <border>
        <left/>
        <right/>
        <top style="thin">
          <color indexed="64"/>
        </top>
        <bottom style="thin">
          <color indexed="64"/>
        </bottom>
      </border>
    </dxf>
    <dxf>
      <border>
        <right style="thin">
          <color indexed="64"/>
        </right>
      </border>
    </dxf>
    <dxf>
      <border>
        <left/>
        <right/>
        <top style="thin">
          <color indexed="64"/>
        </top>
        <bottom style="thin">
          <color indexed="64"/>
        </bottom>
      </border>
    </dxf>
    <dxf>
      <border>
        <left/>
        <right/>
        <top style="thin">
          <color indexed="64"/>
        </top>
        <bottom style="thin">
          <color indexed="64"/>
        </bottom>
      </border>
    </dxf>
    <dxf>
      <border>
        <right style="thin">
          <color indexed="64"/>
        </right>
      </border>
    </dxf>
    <dxf>
      <border>
        <right style="thin">
          <color indexed="64"/>
        </right>
      </border>
    </dxf>
    <dxf>
      <border>
        <left/>
        <right/>
        <top style="thin">
          <color indexed="64"/>
        </top>
        <bottom style="thin">
          <color indexed="64"/>
        </bottom>
      </border>
    </dxf>
    <dxf>
      <border>
        <right style="thin">
          <color indexed="64"/>
        </right>
      </border>
    </dxf>
    <dxf>
      <border>
        <left/>
        <right/>
        <top style="thin">
          <color indexed="64"/>
        </top>
        <bottom style="thin">
          <color indexed="64"/>
        </bottom>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left/>
        <right/>
        <top style="thin">
          <color indexed="64"/>
        </top>
        <bottom style="thin">
          <color indexed="64"/>
        </bottom>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left/>
        <right/>
        <top style="thin">
          <color indexed="64"/>
        </top>
        <bottom style="thin">
          <color indexed="64"/>
        </bottom>
      </border>
    </dxf>
    <dxf>
      <border>
        <right style="thin">
          <color indexed="64"/>
        </right>
      </border>
    </dxf>
    <dxf>
      <border>
        <right style="thin">
          <color indexed="64"/>
        </right>
      </border>
    </dxf>
    <dxf>
      <border>
        <right style="thin">
          <color indexed="64"/>
        </right>
      </border>
    </dxf>
    <dxf>
      <border>
        <left/>
        <right/>
        <top style="thin">
          <color indexed="64"/>
        </top>
        <bottom style="thin">
          <color indexed="64"/>
        </bottom>
      </border>
    </dxf>
    <dxf>
      <border>
        <right style="thin">
          <color indexed="64"/>
        </right>
      </border>
    </dxf>
    <dxf>
      <border>
        <left/>
        <right/>
        <top style="thin">
          <color indexed="64"/>
        </top>
        <bottom style="thin">
          <color indexed="64"/>
        </bottom>
      </border>
    </dxf>
    <dxf>
      <border>
        <right style="thin">
          <color indexed="64"/>
        </right>
      </border>
    </dxf>
    <dxf>
      <border>
        <right style="thin">
          <color indexed="64"/>
        </right>
      </border>
    </dxf>
    <dxf>
      <border>
        <right style="thin">
          <color indexed="64"/>
        </right>
      </border>
    </dxf>
    <dxf>
      <border>
        <right style="thin">
          <color indexed="64"/>
        </right>
      </border>
    </dxf>
    <dxf>
      <border>
        <left/>
        <right/>
        <top style="thin">
          <color indexed="64"/>
        </top>
        <bottom style="thin">
          <color indexed="64"/>
        </bottom>
      </border>
    </dxf>
    <dxf>
      <border>
        <right style="thin">
          <color indexed="64"/>
        </right>
      </border>
    </dxf>
    <dxf>
      <border>
        <left/>
        <right/>
        <top style="thin">
          <color indexed="64"/>
        </top>
        <bottom style="thin">
          <color indexed="64"/>
        </bottom>
      </border>
    </dxf>
    <dxf>
      <border>
        <right style="thin">
          <color indexed="64"/>
        </right>
      </border>
    </dxf>
    <dxf>
      <border>
        <right style="thin">
          <color indexed="64"/>
        </right>
      </border>
    </dxf>
    <dxf>
      <border>
        <left/>
        <right/>
        <top style="thin">
          <color indexed="64"/>
        </top>
        <bottom style="thin">
          <color indexed="64"/>
        </bottom>
      </border>
    </dxf>
    <dxf>
      <border>
        <right style="thin">
          <color indexed="64"/>
        </right>
      </border>
    </dxf>
    <dxf>
      <border>
        <left/>
        <right/>
        <top style="thin">
          <color indexed="64"/>
        </top>
        <bottom style="thin">
          <color indexed="64"/>
        </bottom>
      </border>
    </dxf>
    <dxf>
      <border>
        <left/>
        <right/>
        <top style="thin">
          <color indexed="64"/>
        </top>
        <bottom style="thin">
          <color indexed="64"/>
        </bottom>
      </border>
    </dxf>
    <dxf>
      <border>
        <right style="thin">
          <color indexed="64"/>
        </right>
      </border>
    </dxf>
    <dxf>
      <border>
        <right style="thin">
          <color indexed="64"/>
        </right>
      </border>
    </dxf>
    <dxf>
      <border>
        <right style="thin">
          <color indexed="64"/>
        </right>
      </border>
    </dxf>
    <dxf>
      <border>
        <left/>
        <right/>
        <top style="thin">
          <color indexed="64"/>
        </top>
        <bottom style="thin">
          <color indexed="64"/>
        </bottom>
      </border>
    </dxf>
    <dxf>
      <border>
        <right style="thin">
          <color indexed="64"/>
        </right>
      </border>
    </dxf>
    <dxf>
      <border>
        <right style="thin">
          <color indexed="64"/>
        </right>
      </border>
    </dxf>
    <dxf>
      <border>
        <right style="thin">
          <color indexed="64"/>
        </right>
      </border>
    </dxf>
    <dxf>
      <border>
        <right style="thin">
          <color indexed="64"/>
        </right>
      </border>
    </dxf>
    <dxf>
      <border>
        <right style="thin">
          <color indexed="64"/>
        </right>
      </border>
    </dxf>
    <dxf>
      <border>
        <left/>
        <right/>
        <top style="thin">
          <color indexed="64"/>
        </top>
        <bottom style="thin">
          <color indexed="64"/>
        </bottom>
      </border>
    </dxf>
    <dxf>
      <border>
        <right style="thin">
          <color indexed="64"/>
        </right>
      </border>
    </dxf>
    <dxf>
      <border>
        <left/>
        <right/>
        <top style="thin">
          <color indexed="64"/>
        </top>
        <bottom style="thin">
          <color indexed="64"/>
        </bottom>
      </border>
    </dxf>
    <dxf>
      <border>
        <right style="thin">
          <color indexed="64"/>
        </right>
      </border>
    </dxf>
    <dxf>
      <border>
        <left/>
        <right/>
        <top style="thin">
          <color indexed="64"/>
        </top>
        <bottom style="thin">
          <color indexed="64"/>
        </bottom>
      </border>
    </dxf>
    <dxf>
      <border>
        <left/>
        <right/>
        <top style="thin">
          <color indexed="64"/>
        </top>
        <bottom style="thin">
          <color indexed="64"/>
        </bottom>
      </border>
    </dxf>
    <dxf>
      <border>
        <right style="thin">
          <color indexed="64"/>
        </right>
      </border>
    </dxf>
    <dxf>
      <border>
        <left/>
        <right/>
        <top style="thin">
          <color indexed="64"/>
        </top>
        <bottom style="thin">
          <color indexed="64"/>
        </bottom>
      </border>
    </dxf>
    <dxf>
      <border>
        <right style="thin">
          <color indexed="64"/>
        </right>
      </border>
    </dxf>
    <dxf>
      <border>
        <left/>
        <right/>
        <top style="thin">
          <color indexed="64"/>
        </top>
        <bottom style="thin">
          <color indexed="64"/>
        </bottom>
      </border>
    </dxf>
    <dxf>
      <border>
        <left/>
        <right/>
        <top style="thin">
          <color indexed="64"/>
        </top>
        <bottom style="thin">
          <color indexed="64"/>
        </bottom>
      </border>
    </dxf>
    <dxf>
      <border>
        <left/>
        <right/>
        <top style="thin">
          <color indexed="64"/>
        </top>
        <bottom style="thin">
          <color indexed="64"/>
        </bottom>
      </border>
    </dxf>
    <dxf>
      <border>
        <right style="thin">
          <color indexed="64"/>
        </right>
      </border>
    </dxf>
    <dxf>
      <border>
        <left/>
        <right/>
        <top style="thin">
          <color indexed="64"/>
        </top>
        <bottom style="thin">
          <color indexed="64"/>
        </bottom>
      </border>
    </dxf>
    <dxf>
      <border>
        <left/>
        <right/>
        <top style="thin">
          <color indexed="64"/>
        </top>
        <bottom style="thin">
          <color indexed="64"/>
        </bottom>
      </border>
    </dxf>
    <dxf>
      <border>
        <right style="thin">
          <color indexed="64"/>
        </right>
      </border>
    </dxf>
    <dxf>
      <border>
        <left/>
        <right/>
        <top style="thin">
          <color indexed="64"/>
        </top>
        <bottom style="thin">
          <color indexed="64"/>
        </bottom>
      </border>
    </dxf>
    <dxf>
      <border>
        <right style="thin">
          <color indexed="64"/>
        </right>
      </border>
    </dxf>
    <dxf>
      <border>
        <left/>
        <right/>
        <top style="thin">
          <color indexed="64"/>
        </top>
        <bottom style="thin">
          <color indexed="64"/>
        </bottom>
      </border>
    </dxf>
    <dxf>
      <border>
        <right style="thin">
          <color indexed="64"/>
        </right>
      </border>
    </dxf>
    <dxf>
      <border>
        <right style="thin">
          <color indexed="64"/>
        </right>
      </border>
    </dxf>
    <dxf>
      <border>
        <left/>
        <right/>
        <top style="thin">
          <color indexed="64"/>
        </top>
        <bottom style="thin">
          <color indexed="64"/>
        </bottom>
      </border>
    </dxf>
    <dxf>
      <border>
        <left/>
        <right/>
        <top style="thin">
          <color indexed="64"/>
        </top>
        <bottom style="thin">
          <color indexed="64"/>
        </bottom>
      </border>
    </dxf>
    <dxf>
      <border>
        <right style="thin">
          <color indexed="64"/>
        </right>
      </border>
    </dxf>
    <dxf>
      <border>
        <right style="thin">
          <color indexed="64"/>
        </right>
      </border>
    </dxf>
    <dxf>
      <border>
        <left/>
        <right/>
        <top style="thin">
          <color indexed="64"/>
        </top>
        <bottom style="thin">
          <color indexed="64"/>
        </bottom>
      </border>
    </dxf>
    <dxf>
      <border>
        <right style="thin">
          <color indexed="64"/>
        </right>
      </border>
    </dxf>
    <dxf>
      <border>
        <left/>
        <right/>
        <top style="thin">
          <color indexed="64"/>
        </top>
        <bottom style="thin">
          <color indexed="64"/>
        </bottom>
      </border>
    </dxf>
    <dxf>
      <border>
        <left/>
        <right/>
        <top style="thin">
          <color indexed="64"/>
        </top>
        <bottom style="thin">
          <color indexed="64"/>
        </bottom>
      </border>
    </dxf>
    <dxf>
      <border>
        <right style="thin">
          <color indexed="64"/>
        </right>
      </border>
    </dxf>
    <dxf>
      <border>
        <right style="thin">
          <color indexed="64"/>
        </right>
      </border>
    </dxf>
    <dxf>
      <border>
        <left/>
        <right/>
        <top style="thin">
          <color indexed="64"/>
        </top>
        <bottom style="thin">
          <color indexed="64"/>
        </bottom>
      </border>
    </dxf>
    <dxf>
      <border>
        <right style="thin">
          <color indexed="64"/>
        </right>
      </border>
    </dxf>
    <dxf>
      <border>
        <left/>
        <right/>
        <top style="thin">
          <color indexed="64"/>
        </top>
        <bottom style="thin">
          <color indexed="64"/>
        </bottom>
      </border>
    </dxf>
    <dxf>
      <border>
        <left/>
        <right/>
        <top style="thin">
          <color indexed="64"/>
        </top>
        <bottom style="thin">
          <color indexed="64"/>
        </bottom>
      </border>
    </dxf>
    <dxf>
      <border>
        <right style="thin">
          <color indexed="64"/>
        </right>
      </border>
    </dxf>
    <dxf>
      <border>
        <right style="thin">
          <color indexed="64"/>
        </right>
      </border>
    </dxf>
    <dxf>
      <border>
        <left/>
        <right/>
        <top style="thin">
          <color indexed="64"/>
        </top>
        <bottom style="thin">
          <color indexed="64"/>
        </bottom>
      </border>
    </dxf>
    <dxf>
      <border>
        <right style="thin">
          <color indexed="64"/>
        </right>
      </border>
    </dxf>
    <dxf>
      <border>
        <left/>
        <right/>
        <top style="thin">
          <color indexed="64"/>
        </top>
        <bottom style="thin">
          <color indexed="64"/>
        </bottom>
      </border>
    </dxf>
    <dxf>
      <border>
        <right style="thin">
          <color indexed="64"/>
        </right>
      </border>
    </dxf>
    <dxf>
      <border>
        <right style="thin">
          <color indexed="64"/>
        </right>
      </border>
    </dxf>
    <dxf>
      <border>
        <right style="thin">
          <color indexed="64"/>
        </right>
      </border>
    </dxf>
    <dxf>
      <border>
        <left/>
        <right/>
        <top style="thin">
          <color indexed="64"/>
        </top>
        <bottom style="thin">
          <color indexed="64"/>
        </bottom>
      </border>
    </dxf>
    <dxf>
      <border>
        <right style="thin">
          <color indexed="64"/>
        </right>
      </border>
    </dxf>
    <dxf>
      <border>
        <right style="thin">
          <color indexed="64"/>
        </right>
      </border>
    </dxf>
    <dxf>
      <border>
        <left/>
        <right/>
        <top style="thin">
          <color indexed="64"/>
        </top>
        <bottom style="thin">
          <color indexed="64"/>
        </bottom>
      </border>
    </dxf>
    <dxf>
      <border>
        <right style="thin">
          <color indexed="64"/>
        </right>
      </border>
    </dxf>
    <dxf>
      <border>
        <left/>
        <right/>
        <top style="thin">
          <color indexed="64"/>
        </top>
        <bottom style="thin">
          <color indexed="64"/>
        </bottom>
      </border>
    </dxf>
    <dxf>
      <border>
        <right style="thin">
          <color indexed="64"/>
        </right>
      </border>
    </dxf>
    <dxf>
      <border>
        <right style="thin">
          <color indexed="64"/>
        </right>
      </border>
    </dxf>
    <dxf>
      <border>
        <right style="thin">
          <color indexed="64"/>
        </right>
      </border>
    </dxf>
    <dxf>
      <border>
        <left/>
        <right/>
        <top style="thin">
          <color indexed="64"/>
        </top>
        <bottom style="thin">
          <color indexed="64"/>
        </bottom>
      </border>
    </dxf>
    <dxf>
      <border>
        <right style="thin">
          <color indexed="64"/>
        </right>
      </border>
    </dxf>
    <dxf>
      <border>
        <right style="thin">
          <color indexed="64"/>
        </right>
      </border>
    </dxf>
    <dxf>
      <border>
        <left/>
        <right/>
        <top style="thin">
          <color indexed="64"/>
        </top>
        <bottom style="thin">
          <color indexed="64"/>
        </bottom>
      </border>
    </dxf>
  </dxfs>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2:M307"/>
  <sheetViews>
    <sheetView showGridLines="0" tabSelected="1" zoomScale="115" zoomScaleNormal="115" workbookViewId="0">
      <pane ySplit="9" topLeftCell="A294" activePane="bottomLeft" state="frozen"/>
      <selection pane="bottomLeft" activeCell="C307" sqref="C307"/>
    </sheetView>
  </sheetViews>
  <sheetFormatPr baseColWidth="10" defaultColWidth="11.453125" defaultRowHeight="16" x14ac:dyDescent="0.45"/>
  <cols>
    <col min="1" max="1" width="6.7265625" style="3" customWidth="1"/>
    <col min="2" max="2" width="14.453125" style="6" customWidth="1"/>
    <col min="3" max="3" width="75.26953125" style="12" customWidth="1"/>
    <col min="4" max="4" width="12.81640625" style="41" customWidth="1"/>
    <col min="5" max="6" width="11.1796875" style="7" customWidth="1"/>
    <col min="7" max="7" width="13.1796875" style="4" customWidth="1"/>
    <col min="8" max="8" width="19.7265625" style="39" customWidth="1"/>
    <col min="9" max="9" width="13" style="2" bestFit="1" customWidth="1"/>
    <col min="10" max="10" width="12.26953125" style="2" customWidth="1"/>
    <col min="11" max="13" width="11.453125" style="2" customWidth="1"/>
    <col min="14" max="16384" width="11.453125" style="2"/>
  </cols>
  <sheetData>
    <row r="2" spans="1:8" ht="29.25" customHeight="1" x14ac:dyDescent="0.45">
      <c r="B2" s="135" t="s">
        <v>300</v>
      </c>
      <c r="C2" s="135"/>
      <c r="D2" s="135"/>
      <c r="E2" s="135"/>
      <c r="F2" s="135"/>
      <c r="G2" s="135"/>
      <c r="H2" s="135"/>
    </row>
    <row r="3" spans="1:8" ht="13.5" customHeight="1" x14ac:dyDescent="0.45">
      <c r="B3" s="135" t="s">
        <v>301</v>
      </c>
      <c r="C3" s="135"/>
      <c r="D3" s="135"/>
      <c r="E3" s="135"/>
      <c r="F3" s="135"/>
      <c r="G3" s="135"/>
      <c r="H3" s="135"/>
    </row>
    <row r="4" spans="1:8" ht="16.5" hidden="1" x14ac:dyDescent="0.45">
      <c r="B4" s="42"/>
      <c r="C4" s="43"/>
      <c r="D4" s="47"/>
      <c r="E4" s="44"/>
      <c r="F4" s="44"/>
      <c r="G4" s="45"/>
      <c r="H4" s="46"/>
    </row>
    <row r="5" spans="1:8" ht="10.5" customHeight="1" x14ac:dyDescent="0.45">
      <c r="B5" s="42"/>
      <c r="C5" s="43"/>
      <c r="D5" s="47"/>
      <c r="E5" s="44"/>
      <c r="F5" s="44"/>
      <c r="G5" s="45"/>
      <c r="H5" s="46"/>
    </row>
    <row r="6" spans="1:8" ht="16.5" hidden="1" x14ac:dyDescent="0.45">
      <c r="B6" s="48"/>
      <c r="C6" s="49"/>
      <c r="D6" s="47"/>
      <c r="E6" s="44"/>
      <c r="F6" s="44"/>
      <c r="G6" s="45"/>
      <c r="H6" s="46"/>
    </row>
    <row r="7" spans="1:8" ht="28" customHeight="1" x14ac:dyDescent="0.45">
      <c r="B7" s="132" t="s">
        <v>302</v>
      </c>
      <c r="C7" s="133"/>
      <c r="D7" s="133"/>
      <c r="E7" s="133"/>
      <c r="F7" s="133"/>
      <c r="G7" s="133"/>
      <c r="H7" s="133"/>
    </row>
    <row r="8" spans="1:8" ht="10.5" customHeight="1" x14ac:dyDescent="0.45">
      <c r="B8" s="12"/>
      <c r="C8" s="13"/>
    </row>
    <row r="9" spans="1:8" ht="32" x14ac:dyDescent="0.45">
      <c r="A9" s="1"/>
      <c r="B9" s="26" t="s">
        <v>18</v>
      </c>
      <c r="C9" s="27" t="s">
        <v>14</v>
      </c>
      <c r="D9" s="28" t="s">
        <v>15</v>
      </c>
      <c r="E9" s="28" t="s">
        <v>0</v>
      </c>
      <c r="F9" s="37" t="s">
        <v>48</v>
      </c>
      <c r="G9" s="29" t="s">
        <v>16</v>
      </c>
      <c r="H9" s="30" t="s">
        <v>34</v>
      </c>
    </row>
    <row r="10" spans="1:8" ht="16.5" x14ac:dyDescent="0.45">
      <c r="B10" s="14"/>
      <c r="C10" s="17"/>
      <c r="D10" s="50"/>
      <c r="E10" s="15"/>
      <c r="F10" s="15"/>
      <c r="G10" s="16"/>
      <c r="H10" s="40"/>
    </row>
    <row r="11" spans="1:8" x14ac:dyDescent="0.45">
      <c r="B11" s="35" t="s">
        <v>98</v>
      </c>
      <c r="C11" s="31" t="s">
        <v>23</v>
      </c>
      <c r="D11" s="33"/>
      <c r="E11" s="33"/>
      <c r="F11" s="33"/>
      <c r="G11" s="32"/>
      <c r="H11" s="34">
        <f>SUBTOTAL(9,H12:H19)</f>
        <v>0</v>
      </c>
    </row>
    <row r="12" spans="1:8" x14ac:dyDescent="0.45">
      <c r="B12" s="59" t="str">
        <f>IF(AND(A12="x",A11="x"),LEFT(B11,LEN(B11)-1)&amp;RIGHT(B11)+1,IF(AND(A12="x",A11=""),$B$11&amp;RIGHT(B11,LEN(B11)-4)+0.1,$B$11&amp;(ROWS(A12:$A$12)-COUNTA($A12:A$12))))</f>
        <v>3.1.1</v>
      </c>
      <c r="C12" s="65" t="s">
        <v>95</v>
      </c>
      <c r="D12" s="64" t="s">
        <v>2</v>
      </c>
      <c r="E12" s="24">
        <v>1</v>
      </c>
      <c r="F12" s="24"/>
      <c r="G12" s="25"/>
      <c r="H12" s="38">
        <f t="shared" ref="H12:H23" si="0">G12*E12</f>
        <v>0</v>
      </c>
    </row>
    <row r="13" spans="1:8" x14ac:dyDescent="0.45">
      <c r="B13" s="59" t="str">
        <f>IF(AND(A13="x",A12="x"),LEFT(B12,LEN(B12)-1)&amp;RIGHT(B12)+1,IF(AND(A13="x",A12=""),$B$11&amp;RIGHT(B12,LEN(B12)-4)+0.1,$B$11&amp;(ROWS(A$12:$A13)-COUNTA($A$12:A13))))</f>
        <v>3.1.2</v>
      </c>
      <c r="C13" s="65" t="s">
        <v>49</v>
      </c>
      <c r="D13" s="64" t="s">
        <v>2</v>
      </c>
      <c r="E13" s="24">
        <v>1</v>
      </c>
      <c r="F13" s="24"/>
      <c r="G13" s="25"/>
      <c r="H13" s="38">
        <f t="shared" si="0"/>
        <v>0</v>
      </c>
    </row>
    <row r="14" spans="1:8" x14ac:dyDescent="0.45">
      <c r="B14" s="59" t="str">
        <f>IF(AND(A14="x",A13="x"),LEFT(B13,LEN(B13)-1)&amp;RIGHT(B13)+1,IF(AND(A14="x",A13=""),$B$11&amp;RIGHT(B13,LEN(B13)-4)+0.1,$B$11&amp;(ROWS(A$12:$A14)-COUNTA($A$12:A14))))</f>
        <v>3.1.3</v>
      </c>
      <c r="C14" s="65" t="s">
        <v>50</v>
      </c>
      <c r="D14" s="64" t="s">
        <v>2</v>
      </c>
      <c r="E14" s="24">
        <v>1</v>
      </c>
      <c r="F14" s="24"/>
      <c r="G14" s="25"/>
      <c r="H14" s="38">
        <f t="shared" si="0"/>
        <v>0</v>
      </c>
    </row>
    <row r="15" spans="1:8" x14ac:dyDescent="0.45">
      <c r="B15" s="59" t="str">
        <f>IF(AND(A15="x",A14="x"),LEFT(B14,LEN(B14)-1)&amp;RIGHT(B14)+1,IF(AND(A15="x",A14=""),$B$11&amp;RIGHT(B14,LEN(B14)-4)+0.1,$B$11&amp;(ROWS(A$12:$A15)-COUNTA($A$12:A15))))</f>
        <v>3.1.4</v>
      </c>
      <c r="C15" s="65" t="s">
        <v>24</v>
      </c>
      <c r="D15" s="64" t="s">
        <v>2</v>
      </c>
      <c r="E15" s="24">
        <v>1</v>
      </c>
      <c r="F15" s="24"/>
      <c r="G15" s="25"/>
      <c r="H15" s="38">
        <f t="shared" si="0"/>
        <v>0</v>
      </c>
    </row>
    <row r="16" spans="1:8" x14ac:dyDescent="0.45">
      <c r="B16" s="59" t="str">
        <f>IF(AND(A16="x",A15="x"),LEFT(B15,LEN(B15)-1)&amp;RIGHT(B15)+1,IF(AND(A16="x",A15=""),$B$11&amp;RIGHT(B15,LEN(B15)-4)+0.1,$B$11&amp;(ROWS(A$12:$A16)-COUNTA($A$12:A16))))</f>
        <v>3.1.5</v>
      </c>
      <c r="C16" s="65" t="s">
        <v>25</v>
      </c>
      <c r="D16" s="64" t="s">
        <v>2</v>
      </c>
      <c r="E16" s="24">
        <v>1</v>
      </c>
      <c r="F16" s="24"/>
      <c r="G16" s="25"/>
      <c r="H16" s="38">
        <f t="shared" si="0"/>
        <v>0</v>
      </c>
    </row>
    <row r="17" spans="2:10" x14ac:dyDescent="0.45">
      <c r="B17" s="59" t="str">
        <f>IF(AND(A17="x",A16="x"),LEFT(B16,LEN(B16)-1)&amp;RIGHT(B16)+1,IF(AND(A17="x",A16=""),$B$11&amp;RIGHT(B16,LEN(B16)-4)+0.1,$B$11&amp;(ROWS(A$12:$A17)-COUNTA($A$12:A17))))</f>
        <v>3.1.6</v>
      </c>
      <c r="C17" s="65" t="s">
        <v>46</v>
      </c>
      <c r="D17" s="64" t="s">
        <v>2</v>
      </c>
      <c r="E17" s="24">
        <v>1</v>
      </c>
      <c r="F17" s="24"/>
      <c r="G17" s="25"/>
      <c r="H17" s="38">
        <f t="shared" si="0"/>
        <v>0</v>
      </c>
    </row>
    <row r="18" spans="2:10" x14ac:dyDescent="0.45">
      <c r="B18" s="59" t="str">
        <f>IF(AND(A18="x",A17="x"),LEFT(B17,LEN(B17)-1)&amp;RIGHT(B17)+1,IF(AND(A18="x",A17=""),$B$11&amp;RIGHT(B17,LEN(B17)-4)+0.1,$B$11&amp;(ROWS(A$12:$A18)-COUNTA($A$12:A18))))</f>
        <v>3.1.7</v>
      </c>
      <c r="C18" s="65" t="s">
        <v>26</v>
      </c>
      <c r="D18" s="64" t="s">
        <v>2</v>
      </c>
      <c r="E18" s="24">
        <v>1</v>
      </c>
      <c r="F18" s="24"/>
      <c r="G18" s="25"/>
      <c r="H18" s="38">
        <f t="shared" si="0"/>
        <v>0</v>
      </c>
    </row>
    <row r="19" spans="2:10" x14ac:dyDescent="0.45">
      <c r="B19" s="59" t="str">
        <f>IF(AND(A19="x",A18="x"),LEFT(B18,LEN(B18)-1)&amp;RIGHT(B18)+1,IF(AND(A19="x",A18=""),$B$11&amp;RIGHT(B18,LEN(B18)-4)+0.1,$B$11&amp;(ROWS(A$12:$A19)-COUNTA($A$12:A19))))</f>
        <v>3.1.8</v>
      </c>
      <c r="C19" s="65" t="s">
        <v>27</v>
      </c>
      <c r="D19" s="60" t="s">
        <v>2</v>
      </c>
      <c r="E19" s="24">
        <v>1</v>
      </c>
      <c r="F19" s="24"/>
      <c r="G19" s="25"/>
      <c r="H19" s="38">
        <f t="shared" si="0"/>
        <v>0</v>
      </c>
    </row>
    <row r="20" spans="2:10" x14ac:dyDescent="0.45">
      <c r="B20" s="35" t="s">
        <v>97</v>
      </c>
      <c r="C20" s="31" t="s">
        <v>51</v>
      </c>
      <c r="D20" s="33"/>
      <c r="E20" s="33"/>
      <c r="F20" s="33"/>
      <c r="G20" s="32"/>
      <c r="H20" s="34">
        <f>SUBTOTAL(9,H21:H26)</f>
        <v>0</v>
      </c>
      <c r="J20" s="8"/>
    </row>
    <row r="21" spans="2:10" x14ac:dyDescent="0.45">
      <c r="B21" s="59" t="str">
        <f>IF(AND(A21="x",A20="x"),LEFT(B20,LEN(B20)-1)&amp;RIGHT(B20)+1,IF(AND(A21="x",A20=""),$B$20&amp;RIGHT(B20,LEN(B20)-4)+0.1,$B$20&amp;(ROWS(A$21:$A21)-COUNTA($A$20:A20))))</f>
        <v>3.2.1</v>
      </c>
      <c r="C21" s="65" t="s">
        <v>52</v>
      </c>
      <c r="D21" s="64" t="s">
        <v>2</v>
      </c>
      <c r="E21" s="24">
        <v>1</v>
      </c>
      <c r="F21" s="24"/>
      <c r="G21" s="25"/>
      <c r="H21" s="38">
        <f t="shared" si="0"/>
        <v>0</v>
      </c>
    </row>
    <row r="22" spans="2:10" x14ac:dyDescent="0.45">
      <c r="B22" s="59" t="str">
        <f>IF(AND(A22="x",A21="x"),LEFT(B21,LEN(B21)-1)&amp;RIGHT(B21)+1,IF(AND(A22="x",A21=""),$B$20&amp;RIGHT(B21,LEN(B21)-4)+0.1,$B$20&amp;(ROWS(A$21:$A22)-COUNTA($A$20:A21))))</f>
        <v>3.2.2</v>
      </c>
      <c r="C22" s="65" t="s">
        <v>96</v>
      </c>
      <c r="D22" s="64" t="s">
        <v>2</v>
      </c>
      <c r="E22" s="24">
        <v>1</v>
      </c>
      <c r="F22" s="24"/>
      <c r="G22" s="25"/>
      <c r="H22" s="38">
        <f t="shared" si="0"/>
        <v>0</v>
      </c>
    </row>
    <row r="23" spans="2:10" x14ac:dyDescent="0.45">
      <c r="B23" s="59" t="str">
        <f>IF(AND(A23="x",A22="x"),LEFT(B22,LEN(B22)-1)&amp;RIGHT(B22)+1,IF(AND(A23="x",A22=""),$B$20&amp;RIGHT(B22,LEN(B22)-4)+0.1,$B$20&amp;(ROWS(A$21:$A23)-COUNTA($A$20:A22))))</f>
        <v>3.2.3</v>
      </c>
      <c r="C23" s="65" t="s">
        <v>53</v>
      </c>
      <c r="D23" s="64" t="s">
        <v>2</v>
      </c>
      <c r="E23" s="24">
        <v>1</v>
      </c>
      <c r="F23" s="24"/>
      <c r="G23" s="25"/>
      <c r="H23" s="38">
        <f t="shared" si="0"/>
        <v>0</v>
      </c>
    </row>
    <row r="24" spans="2:10" x14ac:dyDescent="0.45">
      <c r="B24" s="59" t="str">
        <f>IF(AND(A24="x",A23="x"),LEFT(B23,LEN(B23)-1)&amp;RIGHT(B23)+1,IF(AND(A24="x",A23=""),$B$20&amp;RIGHT(B23,LEN(B23)-4)+0.1,$B$20&amp;(ROWS(A$21:$A24)-COUNTA($A$20:A23))))</f>
        <v>3.2.4</v>
      </c>
      <c r="C24" s="65" t="s">
        <v>54</v>
      </c>
      <c r="D24" s="64"/>
      <c r="E24" s="24"/>
      <c r="F24" s="24"/>
      <c r="G24" s="25"/>
      <c r="H24" s="38"/>
    </row>
    <row r="25" spans="2:10" x14ac:dyDescent="0.45">
      <c r="B25" s="59" t="s">
        <v>99</v>
      </c>
      <c r="C25" s="91" t="s">
        <v>55</v>
      </c>
      <c r="D25" s="64" t="s">
        <v>2</v>
      </c>
      <c r="E25" s="24" t="s">
        <v>454</v>
      </c>
      <c r="F25" s="24"/>
      <c r="G25" s="25" t="s">
        <v>537</v>
      </c>
      <c r="H25" s="38"/>
    </row>
    <row r="26" spans="2:10" x14ac:dyDescent="0.45">
      <c r="B26" s="59" t="s">
        <v>100</v>
      </c>
      <c r="C26" s="91" t="s">
        <v>56</v>
      </c>
      <c r="D26" s="64" t="s">
        <v>9</v>
      </c>
      <c r="E26" s="24" t="s">
        <v>454</v>
      </c>
      <c r="F26" s="24"/>
      <c r="G26" s="25" t="s">
        <v>537</v>
      </c>
      <c r="H26" s="38"/>
    </row>
    <row r="27" spans="2:10" x14ac:dyDescent="0.45">
      <c r="B27" s="35" t="s">
        <v>104</v>
      </c>
      <c r="C27" s="31" t="s">
        <v>57</v>
      </c>
      <c r="D27" s="33"/>
      <c r="E27" s="33"/>
      <c r="F27" s="33"/>
      <c r="G27" s="32"/>
      <c r="H27" s="34">
        <f>SUBTOTAL(9,H28:H45)</f>
        <v>0</v>
      </c>
      <c r="J27" s="9"/>
    </row>
    <row r="28" spans="2:10" x14ac:dyDescent="0.45">
      <c r="B28" s="59" t="s">
        <v>105</v>
      </c>
      <c r="C28" s="65" t="s">
        <v>58</v>
      </c>
      <c r="D28" s="64" t="s">
        <v>8</v>
      </c>
      <c r="E28" s="24">
        <v>7200</v>
      </c>
      <c r="F28" s="24"/>
      <c r="G28" s="25"/>
      <c r="H28" s="38">
        <f t="shared" ref="H28:H45" si="1">G28*E28</f>
        <v>0</v>
      </c>
    </row>
    <row r="29" spans="2:10" x14ac:dyDescent="0.45">
      <c r="B29" s="59" t="s">
        <v>106</v>
      </c>
      <c r="C29" s="65" t="s">
        <v>4</v>
      </c>
      <c r="D29" s="64" t="s">
        <v>7</v>
      </c>
      <c r="E29" s="24">
        <v>74</v>
      </c>
      <c r="F29" s="24"/>
      <c r="G29" s="25"/>
      <c r="H29" s="38">
        <f t="shared" si="1"/>
        <v>0</v>
      </c>
    </row>
    <row r="30" spans="2:10" x14ac:dyDescent="0.45">
      <c r="B30" s="59" t="s">
        <v>107</v>
      </c>
      <c r="C30" s="65" t="s">
        <v>20</v>
      </c>
      <c r="D30" s="60" t="s">
        <v>7</v>
      </c>
      <c r="E30" s="92">
        <v>16</v>
      </c>
      <c r="F30" s="24"/>
      <c r="G30" s="25"/>
      <c r="H30" s="38">
        <f t="shared" si="1"/>
        <v>0</v>
      </c>
    </row>
    <row r="31" spans="2:10" x14ac:dyDescent="0.45">
      <c r="B31" s="59" t="s">
        <v>108</v>
      </c>
      <c r="C31" s="65" t="s">
        <v>59</v>
      </c>
      <c r="D31" s="64" t="s">
        <v>9</v>
      </c>
      <c r="E31" s="24">
        <v>29.56</v>
      </c>
      <c r="F31" s="24"/>
      <c r="G31" s="25"/>
      <c r="H31" s="38">
        <f t="shared" si="1"/>
        <v>0</v>
      </c>
    </row>
    <row r="32" spans="2:10" x14ac:dyDescent="0.45">
      <c r="B32" s="59" t="s">
        <v>109</v>
      </c>
      <c r="C32" s="65" t="s">
        <v>60</v>
      </c>
      <c r="D32" s="64" t="s">
        <v>3</v>
      </c>
      <c r="E32" s="24">
        <v>46</v>
      </c>
      <c r="F32" s="24"/>
      <c r="G32" s="25"/>
      <c r="H32" s="38">
        <f t="shared" si="1"/>
        <v>0</v>
      </c>
    </row>
    <row r="33" spans="2:10" x14ac:dyDescent="0.45">
      <c r="B33" s="59" t="s">
        <v>110</v>
      </c>
      <c r="C33" s="65" t="s">
        <v>101</v>
      </c>
      <c r="D33" s="64" t="s">
        <v>3</v>
      </c>
      <c r="E33" s="24">
        <v>8691</v>
      </c>
      <c r="F33" s="24"/>
      <c r="G33" s="25"/>
      <c r="H33" s="38">
        <f t="shared" si="1"/>
        <v>0</v>
      </c>
    </row>
    <row r="34" spans="2:10" x14ac:dyDescent="0.45">
      <c r="B34" s="59" t="s">
        <v>111</v>
      </c>
      <c r="C34" s="65" t="s">
        <v>22</v>
      </c>
      <c r="D34" s="64" t="s">
        <v>9</v>
      </c>
      <c r="E34" s="24">
        <v>853.62</v>
      </c>
      <c r="F34" s="24"/>
      <c r="G34" s="25"/>
      <c r="H34" s="38">
        <f t="shared" si="1"/>
        <v>0</v>
      </c>
    </row>
    <row r="35" spans="2:10" x14ac:dyDescent="0.45">
      <c r="B35" s="59" t="s">
        <v>112</v>
      </c>
      <c r="C35" s="65" t="s">
        <v>61</v>
      </c>
      <c r="D35" s="64" t="s">
        <v>7</v>
      </c>
      <c r="E35" s="24">
        <v>29</v>
      </c>
      <c r="F35" s="24"/>
      <c r="G35" s="25"/>
      <c r="H35" s="38">
        <f t="shared" si="1"/>
        <v>0</v>
      </c>
    </row>
    <row r="36" spans="2:10" ht="28" x14ac:dyDescent="0.45">
      <c r="B36" s="59" t="s">
        <v>113</v>
      </c>
      <c r="C36" s="93" t="s">
        <v>102</v>
      </c>
      <c r="D36" s="64" t="s">
        <v>2</v>
      </c>
      <c r="E36" s="24">
        <v>1</v>
      </c>
      <c r="F36" s="24"/>
      <c r="G36" s="25"/>
      <c r="H36" s="38">
        <f t="shared" si="1"/>
        <v>0</v>
      </c>
    </row>
    <row r="37" spans="2:10" x14ac:dyDescent="0.45">
      <c r="B37" s="59" t="s">
        <v>114</v>
      </c>
      <c r="C37" s="65" t="s">
        <v>62</v>
      </c>
      <c r="D37" s="94" t="s">
        <v>9</v>
      </c>
      <c r="E37" s="24">
        <v>683.19</v>
      </c>
      <c r="F37" s="24"/>
      <c r="G37" s="25"/>
      <c r="H37" s="38">
        <f t="shared" si="1"/>
        <v>0</v>
      </c>
    </row>
    <row r="38" spans="2:10" ht="28" x14ac:dyDescent="0.45">
      <c r="B38" s="59" t="s">
        <v>115</v>
      </c>
      <c r="C38" s="93" t="s">
        <v>63</v>
      </c>
      <c r="D38" s="94" t="s">
        <v>303</v>
      </c>
      <c r="E38" s="24">
        <v>1</v>
      </c>
      <c r="F38" s="76"/>
      <c r="G38" s="95"/>
      <c r="H38" s="38">
        <f t="shared" si="1"/>
        <v>0</v>
      </c>
    </row>
    <row r="39" spans="2:10" x14ac:dyDescent="0.45">
      <c r="B39" s="59" t="s">
        <v>116</v>
      </c>
      <c r="C39" s="65" t="s">
        <v>28</v>
      </c>
      <c r="D39" s="94" t="s">
        <v>8</v>
      </c>
      <c r="E39" s="61">
        <v>9095</v>
      </c>
      <c r="F39" s="96"/>
      <c r="G39" s="95"/>
      <c r="H39" s="38">
        <f t="shared" si="1"/>
        <v>0</v>
      </c>
    </row>
    <row r="40" spans="2:10" x14ac:dyDescent="0.45">
      <c r="B40" s="97"/>
      <c r="C40" s="65" t="s">
        <v>530</v>
      </c>
      <c r="D40" s="94" t="s">
        <v>8</v>
      </c>
      <c r="E40" s="61" t="s">
        <v>454</v>
      </c>
      <c r="F40" s="96"/>
      <c r="G40" s="95" t="s">
        <v>537</v>
      </c>
      <c r="H40" s="38"/>
    </row>
    <row r="41" spans="2:10" x14ac:dyDescent="0.45">
      <c r="B41" s="59" t="s">
        <v>117</v>
      </c>
      <c r="C41" s="72" t="s">
        <v>103</v>
      </c>
      <c r="D41" s="98" t="s">
        <v>8</v>
      </c>
      <c r="E41" s="61">
        <v>16255</v>
      </c>
      <c r="F41" s="96"/>
      <c r="G41" s="95"/>
      <c r="H41" s="38">
        <f t="shared" si="1"/>
        <v>0</v>
      </c>
    </row>
    <row r="42" spans="2:10" x14ac:dyDescent="0.45">
      <c r="B42" s="59" t="s">
        <v>118</v>
      </c>
      <c r="C42" s="72" t="s">
        <v>523</v>
      </c>
      <c r="D42" s="98" t="s">
        <v>8</v>
      </c>
      <c r="E42" s="61">
        <v>1237</v>
      </c>
      <c r="F42" s="96"/>
      <c r="G42" s="95"/>
      <c r="H42" s="38">
        <f t="shared" si="1"/>
        <v>0</v>
      </c>
    </row>
    <row r="43" spans="2:10" x14ac:dyDescent="0.45">
      <c r="B43" s="59" t="s">
        <v>119</v>
      </c>
      <c r="C43" s="72" t="s">
        <v>64</v>
      </c>
      <c r="D43" s="98" t="s">
        <v>3</v>
      </c>
      <c r="E43" s="61">
        <f>E42+E142+E148+E149+E154+E155+E158+E162+E166+E171+E176+E181+E185+E189</f>
        <v>13417</v>
      </c>
      <c r="F43" s="96"/>
      <c r="G43" s="95"/>
      <c r="H43" s="38">
        <f t="shared" si="1"/>
        <v>0</v>
      </c>
    </row>
    <row r="44" spans="2:10" x14ac:dyDescent="0.45">
      <c r="B44" s="59" t="s">
        <v>120</v>
      </c>
      <c r="C44" s="72" t="s">
        <v>21</v>
      </c>
      <c r="D44" s="74" t="s">
        <v>3</v>
      </c>
      <c r="E44" s="61">
        <f>E43</f>
        <v>13417</v>
      </c>
      <c r="F44" s="96"/>
      <c r="G44" s="25"/>
      <c r="H44" s="38">
        <f t="shared" si="1"/>
        <v>0</v>
      </c>
    </row>
    <row r="45" spans="2:10" x14ac:dyDescent="0.45">
      <c r="B45" s="59" t="s">
        <v>121</v>
      </c>
      <c r="C45" s="72" t="s">
        <v>65</v>
      </c>
      <c r="D45" s="64" t="s">
        <v>297</v>
      </c>
      <c r="E45" s="61">
        <v>1</v>
      </c>
      <c r="F45" s="61"/>
      <c r="G45" s="25"/>
      <c r="H45" s="38">
        <f t="shared" si="1"/>
        <v>0</v>
      </c>
    </row>
    <row r="46" spans="2:10" x14ac:dyDescent="0.45">
      <c r="B46" s="35" t="s">
        <v>122</v>
      </c>
      <c r="C46" s="31" t="s">
        <v>29</v>
      </c>
      <c r="D46" s="33"/>
      <c r="E46" s="33"/>
      <c r="F46" s="33"/>
      <c r="G46" s="32"/>
      <c r="H46" s="34">
        <f>SUBTOTAL(9,H47:H71)</f>
        <v>0</v>
      </c>
    </row>
    <row r="47" spans="2:10" x14ac:dyDescent="0.45">
      <c r="B47" s="59" t="str">
        <f>IF(AND(A51="x",A46="x"),LEFT(B46,LEN(B46)-1)&amp;RIGHT(B46)+1,IF(AND(A51="x",A46=""),$B$46&amp;RIGHT(B46,LEN(B46)-4)+0.1,$B$46&amp;(ROWS(A$51:$A51)-COUNTA($A$51:A51))))</f>
        <v>3.4.1</v>
      </c>
      <c r="C47" s="65" t="s">
        <v>66</v>
      </c>
      <c r="D47" s="64" t="s">
        <v>9</v>
      </c>
      <c r="E47" s="24">
        <f>702-5.22</f>
        <v>696.78</v>
      </c>
      <c r="F47" s="24"/>
      <c r="G47" s="25"/>
      <c r="H47" s="38">
        <f t="shared" ref="H47:H109" si="2">G47*E47</f>
        <v>0</v>
      </c>
      <c r="J47" s="9"/>
    </row>
    <row r="48" spans="2:10" x14ac:dyDescent="0.45">
      <c r="B48" s="59" t="str">
        <f>IF(AND(A52="x",A47="x"),LEFT(B47,LEN(B47)-1)&amp;RIGHT(B47)+1,IF(AND(A52="x",A47=""),$B$46&amp;RIGHT(B47,LEN(B47)-4)+0.1,$B$46&amp;(ROWS(A$51:$A52)-COUNTA($A$51:A52))))</f>
        <v>3.4.2</v>
      </c>
      <c r="C48" s="65" t="s">
        <v>5</v>
      </c>
      <c r="D48" s="64" t="s">
        <v>7</v>
      </c>
      <c r="E48" s="24">
        <v>44</v>
      </c>
      <c r="F48" s="24"/>
      <c r="G48" s="25"/>
      <c r="H48" s="38">
        <f t="shared" si="2"/>
        <v>0</v>
      </c>
      <c r="J48" s="9"/>
    </row>
    <row r="49" spans="2:10" x14ac:dyDescent="0.45">
      <c r="B49" s="59" t="str">
        <f>IF(AND(A53="x",A48="x"),LEFT(B48,LEN(B48)-1)&amp;RIGHT(B48)+1,IF(AND(A53="x",A48=""),$B$46&amp;RIGHT(B48,LEN(B48)-4)+0.1,$B$46&amp;(ROWS(A$51:$A53)-COUNTA($A$51:A53))))</f>
        <v>3.4.3</v>
      </c>
      <c r="C49" s="65" t="s">
        <v>67</v>
      </c>
      <c r="D49" s="64" t="s">
        <v>7</v>
      </c>
      <c r="E49" s="24">
        <v>8</v>
      </c>
      <c r="F49" s="24"/>
      <c r="G49" s="25"/>
      <c r="H49" s="38">
        <f t="shared" si="2"/>
        <v>0</v>
      </c>
      <c r="J49" s="9"/>
    </row>
    <row r="50" spans="2:10" x14ac:dyDescent="0.45">
      <c r="B50" s="59" t="str">
        <f>IF(AND(A54="x",A49="x"),LEFT(B49,LEN(B49)-1)&amp;RIGHT(B49)+1,IF(AND(A54="x",A49=""),$B$46&amp;RIGHT(B49,LEN(B49)-4)+0.1,$B$46&amp;(ROWS(A$51:$A54)-COUNTA($A$51:A54))))</f>
        <v>3.4.4</v>
      </c>
      <c r="C50" s="65" t="s">
        <v>68</v>
      </c>
      <c r="D50" s="64" t="s">
        <v>2</v>
      </c>
      <c r="E50" s="24">
        <v>1</v>
      </c>
      <c r="F50" s="24"/>
      <c r="G50" s="25"/>
      <c r="H50" s="38">
        <f t="shared" si="2"/>
        <v>0</v>
      </c>
      <c r="J50" s="9"/>
    </row>
    <row r="51" spans="2:10" x14ac:dyDescent="0.45">
      <c r="B51" s="59" t="str">
        <f>IF(AND(A55="x",A50="x"),LEFT(B50,LEN(B50)-1)&amp;RIGHT(B50)+1,IF(AND(A55="x",A50=""),$B$46&amp;RIGHT(B50,LEN(B50)-4)+0.1,$B$46&amp;(ROWS(A$51:$A55)-COUNTA($A$51:A55))))</f>
        <v>3.4.5</v>
      </c>
      <c r="C51" s="99" t="s">
        <v>70</v>
      </c>
      <c r="D51" s="64" t="s">
        <v>9</v>
      </c>
      <c r="E51" s="24">
        <v>2079.9</v>
      </c>
      <c r="F51" s="24"/>
      <c r="G51" s="25"/>
      <c r="H51" s="38">
        <f>G51*E51</f>
        <v>0</v>
      </c>
      <c r="J51" s="9"/>
    </row>
    <row r="52" spans="2:10" x14ac:dyDescent="0.45">
      <c r="B52" s="59" t="str">
        <f>IF(AND(A56="x",A51="x"),LEFT(B51,LEN(B51)-1)&amp;RIGHT(B51)+1,IF(AND(A56="x",A51=""),$B$46&amp;RIGHT(B51,LEN(B51)-4)+0.1,$B$46&amp;(ROWS(A$51:$A56)-COUNTA($A$51:A56))))</f>
        <v>3.4.6</v>
      </c>
      <c r="C52" s="99" t="s">
        <v>71</v>
      </c>
      <c r="D52" s="64"/>
      <c r="E52" s="61"/>
      <c r="F52" s="61"/>
      <c r="G52" s="25"/>
      <c r="H52" s="38"/>
      <c r="J52" s="9"/>
    </row>
    <row r="53" spans="2:10" x14ac:dyDescent="0.45">
      <c r="B53" s="62" t="s">
        <v>475</v>
      </c>
      <c r="C53" s="100" t="s">
        <v>30</v>
      </c>
      <c r="D53" s="74" t="s">
        <v>9</v>
      </c>
      <c r="E53" s="24">
        <v>1970</v>
      </c>
      <c r="F53" s="24"/>
      <c r="G53" s="25"/>
      <c r="H53" s="38">
        <f t="shared" si="2"/>
        <v>0</v>
      </c>
      <c r="J53" s="9"/>
    </row>
    <row r="54" spans="2:10" x14ac:dyDescent="0.45">
      <c r="B54" s="62" t="s">
        <v>476</v>
      </c>
      <c r="C54" s="100" t="s">
        <v>31</v>
      </c>
      <c r="D54" s="101" t="s">
        <v>9</v>
      </c>
      <c r="E54" s="24">
        <v>1789</v>
      </c>
      <c r="F54" s="24"/>
      <c r="G54" s="25"/>
      <c r="H54" s="38">
        <f t="shared" si="2"/>
        <v>0</v>
      </c>
      <c r="J54" s="9"/>
    </row>
    <row r="55" spans="2:10" x14ac:dyDescent="0.45">
      <c r="B55" s="62" t="s">
        <v>477</v>
      </c>
      <c r="C55" s="100" t="s">
        <v>123</v>
      </c>
      <c r="D55" s="101" t="s">
        <v>9</v>
      </c>
      <c r="E55" s="24">
        <v>2010</v>
      </c>
      <c r="F55" s="24"/>
      <c r="G55" s="25"/>
      <c r="H55" s="38">
        <f t="shared" si="2"/>
        <v>0</v>
      </c>
      <c r="J55" s="9"/>
    </row>
    <row r="56" spans="2:10" x14ac:dyDescent="0.45">
      <c r="B56" s="59" t="s">
        <v>478</v>
      </c>
      <c r="C56" s="99" t="s">
        <v>32</v>
      </c>
      <c r="D56" s="101"/>
      <c r="E56" s="61"/>
      <c r="F56" s="61"/>
      <c r="G56" s="25"/>
      <c r="H56" s="38"/>
      <c r="J56" s="9"/>
    </row>
    <row r="57" spans="2:10" x14ac:dyDescent="0.45">
      <c r="B57" s="62" t="s">
        <v>127</v>
      </c>
      <c r="C57" s="100" t="s">
        <v>304</v>
      </c>
      <c r="D57" s="101" t="s">
        <v>7</v>
      </c>
      <c r="E57" s="61">
        <v>23</v>
      </c>
      <c r="F57" s="61"/>
      <c r="G57" s="25"/>
      <c r="H57" s="38">
        <f t="shared" si="2"/>
        <v>0</v>
      </c>
      <c r="J57" s="9"/>
    </row>
    <row r="58" spans="2:10" x14ac:dyDescent="0.45">
      <c r="B58" s="62" t="s">
        <v>128</v>
      </c>
      <c r="C58" s="100" t="s">
        <v>124</v>
      </c>
      <c r="D58" s="101" t="s">
        <v>7</v>
      </c>
      <c r="E58" s="24">
        <v>69</v>
      </c>
      <c r="F58" s="24"/>
      <c r="G58" s="25"/>
      <c r="H58" s="38">
        <f>G58*E58</f>
        <v>0</v>
      </c>
      <c r="J58" s="9"/>
    </row>
    <row r="59" spans="2:10" x14ac:dyDescent="0.45">
      <c r="B59" s="62" t="s">
        <v>129</v>
      </c>
      <c r="C59" s="100" t="s">
        <v>33</v>
      </c>
      <c r="D59" s="101" t="s">
        <v>7</v>
      </c>
      <c r="E59" s="24">
        <v>58</v>
      </c>
      <c r="F59" s="24"/>
      <c r="G59" s="25"/>
      <c r="H59" s="38">
        <f t="shared" si="2"/>
        <v>0</v>
      </c>
      <c r="J59" s="9"/>
    </row>
    <row r="60" spans="2:10" x14ac:dyDescent="0.45">
      <c r="B60" s="62" t="s">
        <v>479</v>
      </c>
      <c r="C60" s="100" t="s">
        <v>125</v>
      </c>
      <c r="D60" s="101" t="s">
        <v>7</v>
      </c>
      <c r="E60" s="24">
        <v>19</v>
      </c>
      <c r="F60" s="24"/>
      <c r="G60" s="25"/>
      <c r="H60" s="38">
        <f t="shared" si="2"/>
        <v>0</v>
      </c>
      <c r="J60" s="9"/>
    </row>
    <row r="61" spans="2:10" x14ac:dyDescent="0.45">
      <c r="B61" s="62" t="s">
        <v>480</v>
      </c>
      <c r="C61" s="100" t="s">
        <v>72</v>
      </c>
      <c r="D61" s="101" t="s">
        <v>7</v>
      </c>
      <c r="E61" s="61">
        <v>6</v>
      </c>
      <c r="F61" s="61"/>
      <c r="G61" s="25"/>
      <c r="H61" s="38">
        <f t="shared" si="2"/>
        <v>0</v>
      </c>
      <c r="J61" s="9"/>
    </row>
    <row r="62" spans="2:10" x14ac:dyDescent="0.45">
      <c r="B62" s="62" t="s">
        <v>481</v>
      </c>
      <c r="C62" s="100" t="s">
        <v>420</v>
      </c>
      <c r="D62" s="101"/>
      <c r="E62" s="61">
        <v>2</v>
      </c>
      <c r="F62" s="61"/>
      <c r="G62" s="25"/>
      <c r="H62" s="38">
        <f t="shared" si="2"/>
        <v>0</v>
      </c>
      <c r="J62" s="9"/>
    </row>
    <row r="63" spans="2:10" x14ac:dyDescent="0.45">
      <c r="B63" s="62" t="s">
        <v>482</v>
      </c>
      <c r="C63" s="100" t="s">
        <v>78</v>
      </c>
      <c r="D63" s="101" t="s">
        <v>7</v>
      </c>
      <c r="E63" s="24">
        <v>30</v>
      </c>
      <c r="F63" s="24"/>
      <c r="G63" s="25"/>
      <c r="H63" s="38">
        <f t="shared" si="2"/>
        <v>0</v>
      </c>
      <c r="J63" s="9"/>
    </row>
    <row r="64" spans="2:10" x14ac:dyDescent="0.45">
      <c r="B64" s="59" t="s">
        <v>130</v>
      </c>
      <c r="C64" s="99" t="s">
        <v>141</v>
      </c>
      <c r="D64" s="101" t="s">
        <v>7</v>
      </c>
      <c r="E64" s="24">
        <v>1</v>
      </c>
      <c r="F64" s="24"/>
      <c r="G64" s="25"/>
      <c r="H64" s="38">
        <f t="shared" si="2"/>
        <v>0</v>
      </c>
      <c r="J64" s="9"/>
    </row>
    <row r="65" spans="1:10" x14ac:dyDescent="0.45">
      <c r="B65" s="59" t="s">
        <v>131</v>
      </c>
      <c r="C65" s="99" t="s">
        <v>421</v>
      </c>
      <c r="D65" s="101" t="s">
        <v>7</v>
      </c>
      <c r="E65" s="24">
        <v>1</v>
      </c>
      <c r="F65" s="24"/>
      <c r="G65" s="25"/>
      <c r="H65" s="38">
        <f t="shared" si="2"/>
        <v>0</v>
      </c>
      <c r="J65" s="9"/>
    </row>
    <row r="66" spans="1:10" x14ac:dyDescent="0.45">
      <c r="B66" s="59" t="s">
        <v>132</v>
      </c>
      <c r="C66" s="99" t="s">
        <v>126</v>
      </c>
      <c r="D66" s="101" t="s">
        <v>9</v>
      </c>
      <c r="E66" s="24">
        <v>115.34</v>
      </c>
      <c r="F66" s="24"/>
      <c r="G66" s="25"/>
      <c r="H66" s="38">
        <f t="shared" si="2"/>
        <v>0</v>
      </c>
      <c r="J66" s="9"/>
    </row>
    <row r="67" spans="1:10" x14ac:dyDescent="0.45">
      <c r="B67" s="59" t="s">
        <v>133</v>
      </c>
      <c r="C67" s="99" t="s">
        <v>79</v>
      </c>
      <c r="D67" s="101" t="s">
        <v>9</v>
      </c>
      <c r="E67" s="24">
        <v>63.91</v>
      </c>
      <c r="F67" s="24"/>
      <c r="G67" s="25"/>
      <c r="H67" s="38">
        <f t="shared" si="2"/>
        <v>0</v>
      </c>
      <c r="J67" s="9"/>
    </row>
    <row r="68" spans="1:10" x14ac:dyDescent="0.45">
      <c r="B68" s="59" t="s">
        <v>134</v>
      </c>
      <c r="C68" s="99" t="s">
        <v>80</v>
      </c>
      <c r="D68" s="101" t="s">
        <v>9</v>
      </c>
      <c r="E68" s="24">
        <f>1435.91-E66-E67-E69</f>
        <v>1210.68</v>
      </c>
      <c r="F68" s="24"/>
      <c r="G68" s="25"/>
      <c r="H68" s="38">
        <f t="shared" si="2"/>
        <v>0</v>
      </c>
      <c r="J68" s="9"/>
    </row>
    <row r="69" spans="1:10" x14ac:dyDescent="0.45">
      <c r="B69" s="59" t="s">
        <v>135</v>
      </c>
      <c r="C69" s="99" t="s">
        <v>305</v>
      </c>
      <c r="D69" s="101" t="s">
        <v>9</v>
      </c>
      <c r="E69" s="24">
        <v>45.98</v>
      </c>
      <c r="F69" s="24"/>
      <c r="G69" s="25"/>
      <c r="H69" s="38">
        <f t="shared" si="2"/>
        <v>0</v>
      </c>
      <c r="J69" s="9"/>
    </row>
    <row r="70" spans="1:10" x14ac:dyDescent="0.45">
      <c r="B70" s="59" t="s">
        <v>140</v>
      </c>
      <c r="C70" s="65" t="s">
        <v>69</v>
      </c>
      <c r="D70" s="64" t="s">
        <v>7</v>
      </c>
      <c r="E70" s="24">
        <v>5</v>
      </c>
      <c r="F70" s="24"/>
      <c r="G70" s="25"/>
      <c r="H70" s="38">
        <f>G70*E70</f>
        <v>0</v>
      </c>
      <c r="J70" s="9"/>
    </row>
    <row r="71" spans="1:10" x14ac:dyDescent="0.45">
      <c r="B71" s="59" t="s">
        <v>483</v>
      </c>
      <c r="C71" s="99" t="s">
        <v>81</v>
      </c>
      <c r="D71" s="101" t="s">
        <v>9</v>
      </c>
      <c r="E71" s="24">
        <f>E53+E54+E55</f>
        <v>5769</v>
      </c>
      <c r="F71" s="24"/>
      <c r="G71" s="25"/>
      <c r="H71" s="38">
        <f t="shared" si="2"/>
        <v>0</v>
      </c>
      <c r="J71" s="9"/>
    </row>
    <row r="72" spans="1:10" x14ac:dyDescent="0.45">
      <c r="A72" s="5"/>
      <c r="B72" s="35" t="s">
        <v>136</v>
      </c>
      <c r="C72" s="31" t="s">
        <v>12</v>
      </c>
      <c r="D72" s="33"/>
      <c r="E72" s="33"/>
      <c r="F72" s="33"/>
      <c r="G72" s="32"/>
      <c r="H72" s="34">
        <f>SUBTOTAL(9,H73:H83)</f>
        <v>0</v>
      </c>
    </row>
    <row r="73" spans="1:10" x14ac:dyDescent="0.45">
      <c r="A73" s="5"/>
      <c r="B73" s="59" t="str">
        <f>IF(AND(A73="x",A72="x"),LEFT(B72,LEN(B72)-1)&amp;RIGHT(B72)+1,IF(AND(A73="x",A72=""),$B$72&amp;RIGHT(B72,LEN(B72)-4)+0.1,$B$72&amp;(ROWS(A$73:$A73)-COUNTA($A$73:A73))))</f>
        <v>3.5.1</v>
      </c>
      <c r="C73" s="65" t="s">
        <v>35</v>
      </c>
      <c r="D73" s="64" t="s">
        <v>8</v>
      </c>
      <c r="E73" s="61">
        <f xml:space="preserve"> 20+15</f>
        <v>35</v>
      </c>
      <c r="F73" s="61"/>
      <c r="G73" s="25"/>
      <c r="H73" s="38">
        <f t="shared" si="2"/>
        <v>0</v>
      </c>
    </row>
    <row r="74" spans="1:10" x14ac:dyDescent="0.45">
      <c r="A74" s="5"/>
      <c r="B74" s="59" t="str">
        <f>IF(AND(A74="x",A73="x"),LEFT(B73,LEN(B73)-1)&amp;RIGHT(B73)+1,IF(AND(A74="x",A73=""),$B$72&amp;RIGHT(B73,LEN(B73)-4)+0.1,$B$72&amp;(ROWS(A$73:$A74)-COUNTA($A$73:A74))))</f>
        <v>3.5.2</v>
      </c>
      <c r="C74" s="65" t="s">
        <v>73</v>
      </c>
      <c r="D74" s="64" t="s">
        <v>8</v>
      </c>
      <c r="E74" s="61">
        <f>275+120</f>
        <v>395</v>
      </c>
      <c r="F74" s="61"/>
      <c r="G74" s="25"/>
      <c r="H74" s="38">
        <f t="shared" si="2"/>
        <v>0</v>
      </c>
    </row>
    <row r="75" spans="1:10" ht="15" customHeight="1" x14ac:dyDescent="0.45">
      <c r="A75" s="5"/>
      <c r="B75" s="59" t="str">
        <f>IF(AND(A75="x",A74="x"),LEFT(B74,LEN(B74)-1)&amp;RIGHT(B74)+1,IF(AND(A75="x",A74=""),$B$72&amp;RIGHT(B74,LEN(B74)-4)+0.1,$B$72&amp;(ROWS(A$73:$A75)-COUNTA($A$73:A75))))</f>
        <v>3.5.3</v>
      </c>
      <c r="C75" s="65" t="s">
        <v>74</v>
      </c>
      <c r="D75" s="64" t="s">
        <v>8</v>
      </c>
      <c r="E75" s="61">
        <f>78</f>
        <v>78</v>
      </c>
      <c r="F75" s="61"/>
      <c r="G75" s="25"/>
      <c r="H75" s="38">
        <f t="shared" si="2"/>
        <v>0</v>
      </c>
    </row>
    <row r="76" spans="1:10" x14ac:dyDescent="0.45">
      <c r="A76" s="5"/>
      <c r="B76" s="59" t="str">
        <f>IF(AND(A76="x",A75="x"),LEFT(B75,LEN(B75)-1)&amp;RIGHT(B75)+1,IF(AND(A76="x",A75=""),$B$72&amp;RIGHT(B75,LEN(B75)-4)+0.1,$B$72&amp;(ROWS(A$73:$A76)-COUNTA($A$73:A76))))</f>
        <v>3.5.4</v>
      </c>
      <c r="C76" s="65" t="s">
        <v>306</v>
      </c>
      <c r="D76" s="64" t="s">
        <v>3</v>
      </c>
      <c r="E76" s="61">
        <v>3171</v>
      </c>
      <c r="F76" s="61"/>
      <c r="G76" s="25"/>
      <c r="H76" s="38">
        <f t="shared" si="2"/>
        <v>0</v>
      </c>
    </row>
    <row r="77" spans="1:10" x14ac:dyDescent="0.45">
      <c r="A77" s="5"/>
      <c r="B77" s="59" t="str">
        <f>IF(AND(A77="x",A76="x"),LEFT(B76,LEN(B76)-1)&amp;RIGHT(B76)+1,IF(AND(A77="x",A76=""),$B$72&amp;RIGHT(B76,LEN(B76)-4)+0.1,$B$72&amp;(ROWS(A$73:$A77)-COUNTA($A$73:A77))))</f>
        <v>3.5.5</v>
      </c>
      <c r="C77" s="65" t="s">
        <v>75</v>
      </c>
      <c r="D77" s="64" t="s">
        <v>7</v>
      </c>
      <c r="E77" s="61">
        <v>5</v>
      </c>
      <c r="F77" s="61"/>
      <c r="G77" s="25"/>
      <c r="H77" s="38">
        <f t="shared" si="2"/>
        <v>0</v>
      </c>
    </row>
    <row r="78" spans="1:10" x14ac:dyDescent="0.45">
      <c r="A78" s="5"/>
      <c r="B78" s="59" t="str">
        <f>IF(AND(A78="x",A77="x"),LEFT(B77,LEN(B77)-1)&amp;RIGHT(B77)+1,IF(AND(A78="x",A77=""),$B$72&amp;RIGHT(B77,LEN(B77)-4)+0.1,$B$72&amp;(ROWS(A$73:$A78)-COUNTA($A$73:A78))))</f>
        <v>3.5.6</v>
      </c>
      <c r="C78" s="65" t="s">
        <v>137</v>
      </c>
      <c r="D78" s="64" t="s">
        <v>7</v>
      </c>
      <c r="E78" s="61">
        <v>2</v>
      </c>
      <c r="F78" s="61"/>
      <c r="G78" s="25"/>
      <c r="H78" s="38">
        <f t="shared" si="2"/>
        <v>0</v>
      </c>
    </row>
    <row r="79" spans="1:10" x14ac:dyDescent="0.45">
      <c r="A79" s="5"/>
      <c r="B79" s="59" t="str">
        <f>IF(AND(A79="x",A78="x"),LEFT(B78,LEN(B78)-1)&amp;RIGHT(B78)+1,IF(AND(A79="x",A78=""),$B$72&amp;RIGHT(B78,LEN(B78)-4)+0.1,$B$72&amp;(ROWS(A$73:$A79)-COUNTA($A$73:A79))))</f>
        <v>3.5.7</v>
      </c>
      <c r="C79" s="65" t="s">
        <v>138</v>
      </c>
      <c r="D79" s="64"/>
      <c r="E79" s="61"/>
      <c r="F79" s="61"/>
      <c r="G79" s="25"/>
      <c r="H79" s="38"/>
    </row>
    <row r="80" spans="1:10" x14ac:dyDescent="0.45">
      <c r="B80" s="62" t="s">
        <v>142</v>
      </c>
      <c r="C80" s="102" t="s">
        <v>139</v>
      </c>
      <c r="D80" s="107" t="s">
        <v>7</v>
      </c>
      <c r="E80" s="108">
        <v>8</v>
      </c>
      <c r="F80" s="108"/>
      <c r="G80" s="109"/>
      <c r="H80" s="38">
        <f t="shared" si="2"/>
        <v>0</v>
      </c>
    </row>
    <row r="81" spans="1:10" x14ac:dyDescent="0.45">
      <c r="A81" s="5"/>
      <c r="B81" s="59" t="s">
        <v>143</v>
      </c>
      <c r="C81" s="36" t="s">
        <v>76</v>
      </c>
      <c r="D81" s="64"/>
      <c r="E81" s="61"/>
      <c r="F81" s="61"/>
      <c r="G81" s="95"/>
      <c r="H81" s="38"/>
    </row>
    <row r="82" spans="1:10" ht="28" x14ac:dyDescent="0.45">
      <c r="A82" s="5"/>
      <c r="B82" s="62" t="s">
        <v>144</v>
      </c>
      <c r="C82" s="103" t="s">
        <v>77</v>
      </c>
      <c r="D82" s="94" t="s">
        <v>7</v>
      </c>
      <c r="E82" s="96">
        <v>1</v>
      </c>
      <c r="F82" s="96"/>
      <c r="G82" s="95"/>
      <c r="H82" s="38">
        <f t="shared" si="2"/>
        <v>0</v>
      </c>
    </row>
    <row r="83" spans="1:10" x14ac:dyDescent="0.45">
      <c r="A83" s="5"/>
      <c r="B83" s="62" t="s">
        <v>145</v>
      </c>
      <c r="C83" s="103" t="s">
        <v>82</v>
      </c>
      <c r="D83" s="94" t="s">
        <v>7</v>
      </c>
      <c r="E83" s="96">
        <v>2</v>
      </c>
      <c r="F83" s="96"/>
      <c r="G83" s="95"/>
      <c r="H83" s="38">
        <f t="shared" si="2"/>
        <v>0</v>
      </c>
    </row>
    <row r="84" spans="1:10" x14ac:dyDescent="0.45">
      <c r="A84" s="5"/>
      <c r="B84" s="35" t="s">
        <v>409</v>
      </c>
      <c r="C84" s="31" t="s">
        <v>1</v>
      </c>
      <c r="D84" s="33"/>
      <c r="E84" s="33"/>
      <c r="F84" s="33"/>
      <c r="G84" s="32"/>
      <c r="H84" s="34">
        <f>SUBTOTAL(9,H85:H113)</f>
        <v>0</v>
      </c>
      <c r="J84" s="9"/>
    </row>
    <row r="85" spans="1:10" x14ac:dyDescent="0.45">
      <c r="A85" s="5"/>
      <c r="B85" s="59" t="s">
        <v>149</v>
      </c>
      <c r="C85" s="65" t="s">
        <v>6</v>
      </c>
      <c r="D85" s="104" t="s">
        <v>9</v>
      </c>
      <c r="E85" s="105">
        <v>750</v>
      </c>
      <c r="F85" s="2"/>
      <c r="G85" s="2"/>
      <c r="H85" s="38">
        <f t="shared" si="2"/>
        <v>0</v>
      </c>
    </row>
    <row r="86" spans="1:10" x14ac:dyDescent="0.45">
      <c r="A86" s="5"/>
      <c r="B86" s="59" t="s">
        <v>150</v>
      </c>
      <c r="C86" s="36" t="s">
        <v>10</v>
      </c>
      <c r="D86" s="60" t="s">
        <v>9</v>
      </c>
      <c r="E86" s="61">
        <v>750</v>
      </c>
      <c r="F86" s="61"/>
      <c r="G86" s="25"/>
      <c r="H86" s="38">
        <f t="shared" si="2"/>
        <v>0</v>
      </c>
    </row>
    <row r="87" spans="1:10" x14ac:dyDescent="0.45">
      <c r="A87" s="5"/>
      <c r="B87" s="59" t="s">
        <v>151</v>
      </c>
      <c r="C87" s="36" t="s">
        <v>36</v>
      </c>
      <c r="D87" s="60" t="s">
        <v>9</v>
      </c>
      <c r="E87" s="61">
        <v>750</v>
      </c>
      <c r="F87" s="61"/>
      <c r="G87" s="25"/>
      <c r="H87" s="38">
        <f t="shared" si="2"/>
        <v>0</v>
      </c>
    </row>
    <row r="88" spans="1:10" x14ac:dyDescent="0.45">
      <c r="A88" s="5"/>
      <c r="B88" s="59" t="s">
        <v>152</v>
      </c>
      <c r="C88" s="36" t="s">
        <v>37</v>
      </c>
      <c r="D88" s="60"/>
      <c r="E88" s="61"/>
      <c r="F88" s="61"/>
      <c r="G88" s="25"/>
      <c r="H88" s="38"/>
    </row>
    <row r="89" spans="1:10" x14ac:dyDescent="0.45">
      <c r="A89" s="5"/>
      <c r="B89" s="62" t="s">
        <v>408</v>
      </c>
      <c r="C89" s="63" t="s">
        <v>40</v>
      </c>
      <c r="D89" s="64" t="s">
        <v>9</v>
      </c>
      <c r="E89" s="61">
        <f>(90*2)+(6*105.89)+(6*23.72)+(6*25.06)</f>
        <v>1108.02</v>
      </c>
      <c r="F89" s="61"/>
      <c r="G89" s="25"/>
      <c r="H89" s="38">
        <f t="shared" si="2"/>
        <v>0</v>
      </c>
    </row>
    <row r="90" spans="1:10" x14ac:dyDescent="0.45">
      <c r="A90" s="5"/>
      <c r="B90" s="62" t="s">
        <v>410</v>
      </c>
      <c r="C90" s="63" t="s">
        <v>406</v>
      </c>
      <c r="D90" s="64" t="s">
        <v>9</v>
      </c>
      <c r="E90" s="61">
        <f>(2*371)+227+30+(2*299.55)+244.01+(4*15.9)+(0.05*((2*371)+227+30+(2*299.55)+244.01+(4*15.9)))</f>
        <v>2000.9954999999998</v>
      </c>
      <c r="F90" s="61"/>
      <c r="G90" s="25"/>
      <c r="H90" s="38">
        <f t="shared" si="2"/>
        <v>0</v>
      </c>
    </row>
    <row r="91" spans="1:10" x14ac:dyDescent="0.45">
      <c r="A91" s="5"/>
      <c r="B91" s="62" t="s">
        <v>411</v>
      </c>
      <c r="C91" s="63" t="s">
        <v>39</v>
      </c>
      <c r="D91" s="64" t="s">
        <v>9</v>
      </c>
      <c r="E91" s="61">
        <f>1898.58+(2*195.2)+(0.05*((4*37.21)+(2*3.13)+(3*81.3)))</f>
        <v>2308.9299999999998</v>
      </c>
      <c r="F91" s="61"/>
      <c r="G91" s="25"/>
      <c r="H91" s="38">
        <f t="shared" si="2"/>
        <v>0</v>
      </c>
    </row>
    <row r="92" spans="1:10" x14ac:dyDescent="0.45">
      <c r="A92" s="5"/>
      <c r="B92" s="62" t="s">
        <v>412</v>
      </c>
      <c r="C92" s="63" t="s">
        <v>38</v>
      </c>
      <c r="D92" s="64" t="s">
        <v>9</v>
      </c>
      <c r="E92" s="61">
        <f>(4*37.21)+(2*3.13)+(3*81.3)+(0.05*((4*37.21)+(2*3.13)+(3*81.3)))</f>
        <v>418.95</v>
      </c>
      <c r="F92" s="61"/>
      <c r="G92" s="25"/>
      <c r="H92" s="38">
        <f t="shared" si="2"/>
        <v>0</v>
      </c>
    </row>
    <row r="93" spans="1:10" x14ac:dyDescent="0.45">
      <c r="A93" s="5"/>
      <c r="B93" s="62" t="s">
        <v>413</v>
      </c>
      <c r="C93" s="63" t="s">
        <v>407</v>
      </c>
      <c r="D93" s="64" t="s">
        <v>9</v>
      </c>
      <c r="E93" s="61">
        <f>132.05+(4*(54.7+195.45+53.15))+(90.43*3)+(6*9.93) +(0.05*(132.05+(4*(54.7+195.45+53.15))+(90.43*3)+(6*9.93)))</f>
        <v>1759.9259999999997</v>
      </c>
      <c r="F93" s="61"/>
      <c r="G93" s="25"/>
      <c r="H93" s="38">
        <f t="shared" si="2"/>
        <v>0</v>
      </c>
    </row>
    <row r="94" spans="1:10" x14ac:dyDescent="0.45">
      <c r="A94" s="5"/>
      <c r="B94" s="59" t="s">
        <v>153</v>
      </c>
      <c r="C94" s="65" t="s">
        <v>147</v>
      </c>
      <c r="D94" s="64"/>
      <c r="E94" s="61"/>
      <c r="F94" s="61"/>
      <c r="G94" s="25"/>
      <c r="H94" s="38"/>
    </row>
    <row r="95" spans="1:10" x14ac:dyDescent="0.45">
      <c r="A95" s="5"/>
      <c r="B95" s="62" t="s">
        <v>154</v>
      </c>
      <c r="C95" s="63" t="s">
        <v>41</v>
      </c>
      <c r="D95" s="64" t="s">
        <v>7</v>
      </c>
      <c r="E95" s="61">
        <f>21+6+7</f>
        <v>34</v>
      </c>
      <c r="F95" s="61"/>
      <c r="G95" s="25"/>
      <c r="H95" s="38">
        <f t="shared" si="2"/>
        <v>0</v>
      </c>
    </row>
    <row r="96" spans="1:10" x14ac:dyDescent="0.45">
      <c r="A96" s="5"/>
      <c r="B96" s="62" t="s">
        <v>155</v>
      </c>
      <c r="C96" s="63" t="s">
        <v>47</v>
      </c>
      <c r="D96" s="64" t="s">
        <v>7</v>
      </c>
      <c r="E96" s="61">
        <f>4+12</f>
        <v>16</v>
      </c>
      <c r="F96" s="61"/>
      <c r="G96" s="25"/>
      <c r="H96" s="38">
        <f t="shared" si="2"/>
        <v>0</v>
      </c>
    </row>
    <row r="97" spans="1:8" x14ac:dyDescent="0.45">
      <c r="A97" s="5"/>
      <c r="B97" s="62" t="s">
        <v>414</v>
      </c>
      <c r="C97" s="63" t="s">
        <v>42</v>
      </c>
      <c r="D97" s="64" t="s">
        <v>7</v>
      </c>
      <c r="E97" s="61">
        <f>16+10</f>
        <v>26</v>
      </c>
      <c r="F97" s="61"/>
      <c r="G97" s="25"/>
      <c r="H97" s="38">
        <f t="shared" si="2"/>
        <v>0</v>
      </c>
    </row>
    <row r="98" spans="1:8" x14ac:dyDescent="0.45">
      <c r="A98" s="5"/>
      <c r="B98" s="62" t="s">
        <v>415</v>
      </c>
      <c r="C98" s="63" t="s">
        <v>146</v>
      </c>
      <c r="D98" s="64" t="s">
        <v>7</v>
      </c>
      <c r="E98" s="61">
        <v>16</v>
      </c>
      <c r="F98" s="61"/>
      <c r="G98" s="25"/>
      <c r="H98" s="38">
        <f t="shared" si="2"/>
        <v>0</v>
      </c>
    </row>
    <row r="99" spans="1:8" x14ac:dyDescent="0.45">
      <c r="A99" s="5"/>
      <c r="B99" s="59" t="s">
        <v>156</v>
      </c>
      <c r="C99" s="65" t="s">
        <v>174</v>
      </c>
      <c r="D99" s="64"/>
      <c r="E99" s="61"/>
      <c r="F99" s="61"/>
      <c r="G99" s="25"/>
      <c r="H99" s="38"/>
    </row>
    <row r="100" spans="1:8" x14ac:dyDescent="0.45">
      <c r="A100" s="5"/>
      <c r="B100" s="62" t="s">
        <v>418</v>
      </c>
      <c r="C100" s="63" t="s">
        <v>416</v>
      </c>
      <c r="D100" s="64" t="s">
        <v>7</v>
      </c>
      <c r="E100" s="61">
        <v>1</v>
      </c>
      <c r="F100" s="61"/>
      <c r="G100" s="25"/>
      <c r="H100" s="38">
        <f t="shared" si="2"/>
        <v>0</v>
      </c>
    </row>
    <row r="101" spans="1:8" x14ac:dyDescent="0.45">
      <c r="A101" s="5"/>
      <c r="B101" s="62" t="s">
        <v>419</v>
      </c>
      <c r="C101" s="63" t="s">
        <v>417</v>
      </c>
      <c r="D101" s="64" t="s">
        <v>7</v>
      </c>
      <c r="E101" s="61">
        <v>1</v>
      </c>
      <c r="F101" s="61"/>
      <c r="G101" s="25"/>
      <c r="H101" s="38">
        <f t="shared" si="2"/>
        <v>0</v>
      </c>
    </row>
    <row r="102" spans="1:8" x14ac:dyDescent="0.45">
      <c r="A102" s="5"/>
      <c r="B102" s="66" t="s">
        <v>157</v>
      </c>
      <c r="C102" s="65" t="s">
        <v>455</v>
      </c>
      <c r="D102" s="64" t="s">
        <v>7</v>
      </c>
      <c r="E102" s="61">
        <v>11</v>
      </c>
      <c r="F102" s="61"/>
      <c r="G102" s="25"/>
      <c r="H102" s="38">
        <f t="shared" si="2"/>
        <v>0</v>
      </c>
    </row>
    <row r="103" spans="1:8" x14ac:dyDescent="0.45">
      <c r="A103" s="5"/>
      <c r="B103" s="66" t="s">
        <v>456</v>
      </c>
      <c r="C103" s="65" t="s">
        <v>453</v>
      </c>
      <c r="D103" s="64"/>
      <c r="E103" s="61"/>
      <c r="F103" s="61"/>
      <c r="G103" s="25"/>
      <c r="H103" s="38"/>
    </row>
    <row r="104" spans="1:8" x14ac:dyDescent="0.45">
      <c r="A104" s="5"/>
      <c r="B104" s="62" t="s">
        <v>461</v>
      </c>
      <c r="C104" s="63" t="s">
        <v>457</v>
      </c>
      <c r="D104" s="64" t="s">
        <v>7</v>
      </c>
      <c r="E104" s="61">
        <f>E107+E108</f>
        <v>48</v>
      </c>
      <c r="F104" s="61"/>
      <c r="G104" s="25"/>
      <c r="H104" s="38">
        <f t="shared" si="2"/>
        <v>0</v>
      </c>
    </row>
    <row r="105" spans="1:8" ht="17.5" customHeight="1" x14ac:dyDescent="0.45">
      <c r="A105" s="5"/>
      <c r="B105" s="62" t="s">
        <v>462</v>
      </c>
      <c r="C105" s="63" t="s">
        <v>458</v>
      </c>
      <c r="D105" s="64" t="s">
        <v>7</v>
      </c>
      <c r="E105" s="61">
        <f>E109</f>
        <v>72</v>
      </c>
      <c r="F105" s="24"/>
      <c r="G105" s="25"/>
      <c r="H105" s="38">
        <f t="shared" si="2"/>
        <v>0</v>
      </c>
    </row>
    <row r="106" spans="1:8" x14ac:dyDescent="0.45">
      <c r="A106" s="5"/>
      <c r="B106" s="59" t="s">
        <v>463</v>
      </c>
      <c r="C106" s="65" t="s">
        <v>148</v>
      </c>
      <c r="D106" s="64"/>
      <c r="E106" s="61"/>
      <c r="F106" s="24"/>
      <c r="G106" s="25"/>
      <c r="H106" s="38"/>
    </row>
    <row r="107" spans="1:8" x14ac:dyDescent="0.45">
      <c r="A107" s="5"/>
      <c r="B107" s="62" t="s">
        <v>464</v>
      </c>
      <c r="C107" s="63" t="s">
        <v>459</v>
      </c>
      <c r="D107" s="64" t="s">
        <v>7</v>
      </c>
      <c r="E107" s="61">
        <v>11</v>
      </c>
      <c r="F107" s="24"/>
      <c r="G107" s="25"/>
      <c r="H107" s="38">
        <f t="shared" si="2"/>
        <v>0</v>
      </c>
    </row>
    <row r="108" spans="1:8" x14ac:dyDescent="0.45">
      <c r="A108" s="5"/>
      <c r="B108" s="62" t="s">
        <v>465</v>
      </c>
      <c r="C108" s="63" t="s">
        <v>460</v>
      </c>
      <c r="D108" s="64" t="s">
        <v>7</v>
      </c>
      <c r="E108" s="61">
        <f>8+29</f>
        <v>37</v>
      </c>
      <c r="F108" s="24"/>
      <c r="G108" s="25"/>
      <c r="H108" s="38">
        <f t="shared" si="2"/>
        <v>0</v>
      </c>
    </row>
    <row r="109" spans="1:8" x14ac:dyDescent="0.45">
      <c r="A109" s="5"/>
      <c r="B109" s="59" t="s">
        <v>466</v>
      </c>
      <c r="C109" s="36" t="s">
        <v>468</v>
      </c>
      <c r="D109" s="64" t="s">
        <v>7</v>
      </c>
      <c r="E109" s="61">
        <v>72</v>
      </c>
      <c r="F109" s="24"/>
      <c r="G109" s="25"/>
      <c r="H109" s="38">
        <f t="shared" si="2"/>
        <v>0</v>
      </c>
    </row>
    <row r="110" spans="1:8" x14ac:dyDescent="0.45">
      <c r="A110" s="5"/>
      <c r="B110" s="59" t="s">
        <v>469</v>
      </c>
      <c r="C110" s="36" t="s">
        <v>467</v>
      </c>
      <c r="D110" s="64" t="s">
        <v>7</v>
      </c>
      <c r="E110" s="61">
        <v>17</v>
      </c>
      <c r="F110" s="24"/>
      <c r="G110" s="25"/>
      <c r="H110" s="38">
        <f>G110*E110</f>
        <v>0</v>
      </c>
    </row>
    <row r="111" spans="1:8" x14ac:dyDescent="0.45">
      <c r="A111" s="5"/>
      <c r="B111" s="59" t="s">
        <v>470</v>
      </c>
      <c r="C111" s="36" t="s">
        <v>422</v>
      </c>
      <c r="D111" s="64" t="s">
        <v>7</v>
      </c>
      <c r="E111" s="61">
        <v>1</v>
      </c>
      <c r="F111" s="24"/>
      <c r="G111" s="25"/>
      <c r="H111" s="38">
        <f>G111*E111</f>
        <v>0</v>
      </c>
    </row>
    <row r="112" spans="1:8" x14ac:dyDescent="0.45">
      <c r="A112" s="5"/>
      <c r="B112" s="59" t="s">
        <v>471</v>
      </c>
      <c r="C112" s="36" t="s">
        <v>473</v>
      </c>
      <c r="D112" s="64" t="s">
        <v>7</v>
      </c>
      <c r="E112" s="61">
        <v>16</v>
      </c>
      <c r="F112" s="24"/>
      <c r="G112" s="25"/>
      <c r="H112" s="38">
        <f>G112*E112</f>
        <v>0</v>
      </c>
    </row>
    <row r="113" spans="1:13" x14ac:dyDescent="0.45">
      <c r="A113" s="5"/>
      <c r="B113" s="59" t="s">
        <v>472</v>
      </c>
      <c r="C113" s="36" t="s">
        <v>423</v>
      </c>
      <c r="D113" s="64" t="s">
        <v>7</v>
      </c>
      <c r="E113" s="61">
        <v>6</v>
      </c>
      <c r="F113" s="24"/>
      <c r="G113" s="25"/>
      <c r="H113" s="38">
        <f>G113*E113</f>
        <v>0</v>
      </c>
    </row>
    <row r="114" spans="1:13" x14ac:dyDescent="0.45">
      <c r="A114" s="5"/>
      <c r="B114" s="59" t="s">
        <v>529</v>
      </c>
      <c r="C114" s="36" t="s">
        <v>528</v>
      </c>
      <c r="D114" s="64" t="s">
        <v>297</v>
      </c>
      <c r="E114" s="61">
        <v>1</v>
      </c>
      <c r="F114" s="24"/>
      <c r="G114" s="25"/>
      <c r="H114" s="38">
        <f>G114*E114</f>
        <v>0</v>
      </c>
    </row>
    <row r="115" spans="1:13" x14ac:dyDescent="0.45">
      <c r="A115" s="5"/>
      <c r="B115" s="35" t="s">
        <v>159</v>
      </c>
      <c r="C115" s="31" t="s">
        <v>158</v>
      </c>
      <c r="D115" s="33"/>
      <c r="E115" s="33"/>
      <c r="F115" s="33"/>
      <c r="G115" s="32"/>
      <c r="H115" s="34">
        <f>SUBTOTAL(9,H116:H124)</f>
        <v>0</v>
      </c>
      <c r="J115" s="9"/>
    </row>
    <row r="116" spans="1:13" x14ac:dyDescent="0.45">
      <c r="A116" s="5"/>
      <c r="B116" s="59" t="s">
        <v>160</v>
      </c>
      <c r="C116" s="65" t="s">
        <v>83</v>
      </c>
      <c r="D116" s="60" t="s">
        <v>9</v>
      </c>
      <c r="E116" s="67">
        <f>E119+E120</f>
        <v>182.11</v>
      </c>
      <c r="F116" s="68"/>
      <c r="G116" s="68"/>
      <c r="H116" s="38">
        <f t="shared" ref="H116:H124" si="3">G116*E116</f>
        <v>0</v>
      </c>
      <c r="J116" s="134"/>
      <c r="K116" s="134"/>
      <c r="L116" s="134"/>
      <c r="M116" s="134"/>
    </row>
    <row r="117" spans="1:13" x14ac:dyDescent="0.45">
      <c r="A117" s="5"/>
      <c r="B117" s="59" t="s">
        <v>163</v>
      </c>
      <c r="C117" s="36" t="s">
        <v>10</v>
      </c>
      <c r="D117" s="60" t="s">
        <v>9</v>
      </c>
      <c r="E117" s="67">
        <f>E116</f>
        <v>182.11</v>
      </c>
      <c r="F117" s="70"/>
      <c r="G117" s="71"/>
      <c r="H117" s="38">
        <f t="shared" si="3"/>
        <v>0</v>
      </c>
      <c r="J117" s="134"/>
      <c r="K117" s="134"/>
      <c r="L117" s="134"/>
      <c r="M117" s="134"/>
    </row>
    <row r="118" spans="1:13" x14ac:dyDescent="0.45">
      <c r="A118" s="5"/>
      <c r="B118" s="59" t="s">
        <v>164</v>
      </c>
      <c r="C118" s="65" t="s">
        <v>162</v>
      </c>
      <c r="D118" s="60"/>
      <c r="E118" s="70"/>
      <c r="F118" s="70"/>
      <c r="G118" s="71"/>
      <c r="H118" s="38"/>
      <c r="J118" s="134"/>
      <c r="K118" s="134"/>
      <c r="L118" s="134"/>
      <c r="M118" s="134"/>
    </row>
    <row r="119" spans="1:13" x14ac:dyDescent="0.45">
      <c r="A119" s="5"/>
      <c r="B119" s="62" t="s">
        <v>450</v>
      </c>
      <c r="C119" s="63" t="s">
        <v>161</v>
      </c>
      <c r="D119" s="60" t="s">
        <v>9</v>
      </c>
      <c r="E119" s="70">
        <v>94.22</v>
      </c>
      <c r="F119" s="70"/>
      <c r="G119" s="71"/>
      <c r="H119" s="38">
        <f t="shared" si="3"/>
        <v>0</v>
      </c>
      <c r="J119" s="134"/>
      <c r="K119" s="134"/>
      <c r="L119" s="134"/>
      <c r="M119" s="134"/>
    </row>
    <row r="120" spans="1:13" x14ac:dyDescent="0.45">
      <c r="A120" s="5"/>
      <c r="B120" s="59" t="s">
        <v>165</v>
      </c>
      <c r="C120" s="63" t="s">
        <v>84</v>
      </c>
      <c r="D120" s="60" t="s">
        <v>9</v>
      </c>
      <c r="E120" s="70">
        <v>87.89</v>
      </c>
      <c r="F120" s="70"/>
      <c r="G120" s="71"/>
      <c r="H120" s="38">
        <f t="shared" si="3"/>
        <v>0</v>
      </c>
      <c r="J120" s="134"/>
      <c r="K120" s="134"/>
      <c r="L120" s="134"/>
      <c r="M120" s="134"/>
    </row>
    <row r="121" spans="1:13" x14ac:dyDescent="0.45">
      <c r="A121" s="5"/>
      <c r="B121" s="59" t="s">
        <v>166</v>
      </c>
      <c r="C121" s="65" t="s">
        <v>85</v>
      </c>
      <c r="D121" s="60"/>
      <c r="E121" s="70"/>
      <c r="F121" s="70"/>
      <c r="G121" s="71"/>
      <c r="H121" s="38"/>
      <c r="J121" s="69"/>
      <c r="K121" s="69"/>
      <c r="L121" s="69"/>
      <c r="M121" s="69"/>
    </row>
    <row r="122" spans="1:13" x14ac:dyDescent="0.45">
      <c r="A122" s="5"/>
      <c r="B122" s="62" t="s">
        <v>451</v>
      </c>
      <c r="C122" s="63" t="s">
        <v>86</v>
      </c>
      <c r="D122" s="60" t="s">
        <v>7</v>
      </c>
      <c r="E122" s="61">
        <v>1</v>
      </c>
      <c r="F122" s="70"/>
      <c r="G122" s="71"/>
      <c r="H122" s="38">
        <f t="shared" si="3"/>
        <v>0</v>
      </c>
      <c r="J122" s="69"/>
      <c r="K122" s="69"/>
      <c r="L122" s="69"/>
      <c r="M122" s="69"/>
    </row>
    <row r="123" spans="1:13" x14ac:dyDescent="0.45">
      <c r="A123" s="5"/>
      <c r="B123" s="62" t="s">
        <v>452</v>
      </c>
      <c r="C123" s="63" t="s">
        <v>87</v>
      </c>
      <c r="D123" s="60" t="s">
        <v>446</v>
      </c>
      <c r="E123" s="61">
        <v>1</v>
      </c>
      <c r="F123" s="70"/>
      <c r="G123" s="71"/>
      <c r="H123" s="38">
        <f t="shared" si="3"/>
        <v>0</v>
      </c>
      <c r="J123" s="69"/>
      <c r="K123" s="69"/>
      <c r="L123" s="69"/>
      <c r="M123" s="69"/>
    </row>
    <row r="124" spans="1:13" x14ac:dyDescent="0.45">
      <c r="A124" s="5"/>
      <c r="B124" s="59" t="s">
        <v>167</v>
      </c>
      <c r="C124" s="65" t="s">
        <v>13</v>
      </c>
      <c r="D124" s="60" t="s">
        <v>7</v>
      </c>
      <c r="E124" s="61">
        <v>1</v>
      </c>
      <c r="F124" s="61"/>
      <c r="G124" s="71"/>
      <c r="H124" s="38">
        <f t="shared" si="3"/>
        <v>0</v>
      </c>
    </row>
    <row r="125" spans="1:13" x14ac:dyDescent="0.45">
      <c r="B125" s="35" t="s">
        <v>168</v>
      </c>
      <c r="C125" s="31" t="s">
        <v>449</v>
      </c>
      <c r="D125" s="33"/>
      <c r="E125" s="33"/>
      <c r="F125" s="33"/>
      <c r="G125" s="32"/>
      <c r="H125" s="34">
        <f>SUBTOTAL(9,H126:H132)</f>
        <v>0</v>
      </c>
      <c r="J125" s="9"/>
    </row>
    <row r="126" spans="1:13" x14ac:dyDescent="0.45">
      <c r="B126" s="59" t="s">
        <v>176</v>
      </c>
      <c r="C126" s="36" t="s">
        <v>447</v>
      </c>
      <c r="D126" s="64" t="s">
        <v>9</v>
      </c>
      <c r="E126" s="24">
        <f>144.07+19.76</f>
        <v>163.82999999999998</v>
      </c>
      <c r="F126" s="24"/>
      <c r="G126" s="25"/>
      <c r="H126" s="38">
        <f>G126*E126</f>
        <v>0</v>
      </c>
    </row>
    <row r="127" spans="1:13" x14ac:dyDescent="0.45">
      <c r="B127" s="59" t="s">
        <v>177</v>
      </c>
      <c r="C127" s="65" t="s">
        <v>10</v>
      </c>
      <c r="D127" s="64" t="s">
        <v>9</v>
      </c>
      <c r="E127" s="24">
        <f>E126</f>
        <v>163.82999999999998</v>
      </c>
      <c r="F127" s="24"/>
      <c r="G127" s="25"/>
      <c r="H127" s="38">
        <f>G127*E127</f>
        <v>0</v>
      </c>
    </row>
    <row r="128" spans="1:13" x14ac:dyDescent="0.45">
      <c r="B128" s="59" t="s">
        <v>178</v>
      </c>
      <c r="C128" s="65" t="s">
        <v>169</v>
      </c>
      <c r="D128" s="64"/>
      <c r="E128" s="24"/>
      <c r="F128" s="24"/>
      <c r="G128" s="25"/>
      <c r="H128" s="38"/>
    </row>
    <row r="129" spans="2:10" x14ac:dyDescent="0.45">
      <c r="B129" s="62" t="s">
        <v>448</v>
      </c>
      <c r="C129" s="63" t="s">
        <v>170</v>
      </c>
      <c r="D129" s="64" t="s">
        <v>9</v>
      </c>
      <c r="E129" s="24">
        <v>124.56</v>
      </c>
      <c r="F129" s="24"/>
      <c r="G129" s="25"/>
      <c r="H129" s="38">
        <f>G129*E129</f>
        <v>0</v>
      </c>
    </row>
    <row r="130" spans="2:10" x14ac:dyDescent="0.45">
      <c r="B130" s="59" t="s">
        <v>175</v>
      </c>
      <c r="C130" s="36" t="s">
        <v>171</v>
      </c>
      <c r="D130" s="64"/>
      <c r="E130" s="24"/>
      <c r="F130" s="24"/>
      <c r="G130" s="25"/>
      <c r="H130" s="38"/>
    </row>
    <row r="131" spans="2:10" x14ac:dyDescent="0.45">
      <c r="B131" s="62" t="s">
        <v>176</v>
      </c>
      <c r="C131" s="63" t="s">
        <v>172</v>
      </c>
      <c r="D131" s="64" t="s">
        <v>297</v>
      </c>
      <c r="E131" s="24">
        <v>1</v>
      </c>
      <c r="F131" s="24"/>
      <c r="G131" s="25"/>
      <c r="H131" s="38">
        <f>G131*E131</f>
        <v>0</v>
      </c>
    </row>
    <row r="132" spans="2:10" x14ac:dyDescent="0.45">
      <c r="B132" s="62" t="s">
        <v>177</v>
      </c>
      <c r="C132" s="63" t="s">
        <v>173</v>
      </c>
      <c r="D132" s="64" t="s">
        <v>297</v>
      </c>
      <c r="E132" s="24">
        <v>1</v>
      </c>
      <c r="F132" s="24"/>
      <c r="G132" s="25"/>
      <c r="H132" s="38">
        <f>G132*E132</f>
        <v>0</v>
      </c>
    </row>
    <row r="133" spans="2:10" x14ac:dyDescent="0.45">
      <c r="B133" s="35" t="s">
        <v>234</v>
      </c>
      <c r="C133" s="31" t="s">
        <v>179</v>
      </c>
      <c r="D133" s="33"/>
      <c r="E133" s="33"/>
      <c r="F133" s="33"/>
      <c r="G133" s="32"/>
      <c r="H133" s="34">
        <f>SUBTOTAL(9,H134:H191)</f>
        <v>0</v>
      </c>
      <c r="J133" s="9"/>
    </row>
    <row r="134" spans="2:10" x14ac:dyDescent="0.45">
      <c r="B134" s="11" t="s">
        <v>233</v>
      </c>
      <c r="C134" s="72" t="s">
        <v>43</v>
      </c>
      <c r="D134" s="110"/>
      <c r="E134" s="110"/>
      <c r="F134" s="110"/>
      <c r="G134" s="110"/>
      <c r="H134" s="111"/>
    </row>
    <row r="135" spans="2:10" x14ac:dyDescent="0.45">
      <c r="B135" s="58" t="s">
        <v>229</v>
      </c>
      <c r="C135" s="73" t="s">
        <v>180</v>
      </c>
      <c r="D135" s="74" t="s">
        <v>9</v>
      </c>
      <c r="E135" s="24">
        <v>374.67</v>
      </c>
      <c r="F135" s="24"/>
      <c r="G135" s="75"/>
      <c r="H135" s="38">
        <f t="shared" ref="H135:H191" si="4">G135*E135</f>
        <v>0</v>
      </c>
    </row>
    <row r="136" spans="2:10" x14ac:dyDescent="0.45">
      <c r="B136" s="58" t="s">
        <v>230</v>
      </c>
      <c r="C136" s="73" t="s">
        <v>424</v>
      </c>
      <c r="D136" s="74" t="s">
        <v>9</v>
      </c>
      <c r="E136" s="24">
        <v>2041.91</v>
      </c>
      <c r="F136" s="24"/>
      <c r="G136" s="75"/>
      <c r="H136" s="38">
        <f t="shared" si="4"/>
        <v>0</v>
      </c>
    </row>
    <row r="137" spans="2:10" x14ac:dyDescent="0.45">
      <c r="B137" s="58" t="s">
        <v>231</v>
      </c>
      <c r="C137" s="73" t="s">
        <v>181</v>
      </c>
      <c r="D137" s="74" t="s">
        <v>9</v>
      </c>
      <c r="E137" s="24">
        <v>794.87</v>
      </c>
      <c r="F137" s="24"/>
      <c r="G137" s="75"/>
      <c r="H137" s="38">
        <f t="shared" si="4"/>
        <v>0</v>
      </c>
    </row>
    <row r="138" spans="2:10" x14ac:dyDescent="0.45">
      <c r="B138" s="58" t="s">
        <v>232</v>
      </c>
      <c r="C138" s="73" t="s">
        <v>425</v>
      </c>
      <c r="D138" s="74" t="s">
        <v>9</v>
      </c>
      <c r="E138" s="76">
        <v>307.75</v>
      </c>
      <c r="F138" s="24"/>
      <c r="G138" s="75"/>
      <c r="H138" s="38">
        <f t="shared" si="4"/>
        <v>0</v>
      </c>
    </row>
    <row r="139" spans="2:10" x14ac:dyDescent="0.45">
      <c r="B139" s="58" t="s">
        <v>474</v>
      </c>
      <c r="C139" s="73" t="s">
        <v>426</v>
      </c>
      <c r="D139" s="74" t="s">
        <v>3</v>
      </c>
      <c r="E139" s="24">
        <v>1006.03</v>
      </c>
      <c r="F139" s="24"/>
      <c r="G139" s="75"/>
      <c r="H139" s="38">
        <f t="shared" si="4"/>
        <v>0</v>
      </c>
    </row>
    <row r="140" spans="2:10" x14ac:dyDescent="0.45">
      <c r="B140" s="11" t="s">
        <v>225</v>
      </c>
      <c r="C140" s="56" t="s">
        <v>182</v>
      </c>
      <c r="D140" s="74" t="s">
        <v>9</v>
      </c>
      <c r="E140" s="24">
        <v>66.83</v>
      </c>
      <c r="F140" s="24"/>
      <c r="G140" s="75"/>
      <c r="H140" s="38">
        <f t="shared" si="4"/>
        <v>0</v>
      </c>
      <c r="I140" s="77"/>
    </row>
    <row r="141" spans="2:10" x14ac:dyDescent="0.45">
      <c r="B141" s="11" t="s">
        <v>226</v>
      </c>
      <c r="C141" s="72" t="s">
        <v>183</v>
      </c>
      <c r="D141" s="90" t="s">
        <v>9</v>
      </c>
      <c r="E141" s="24">
        <v>80.599999999999994</v>
      </c>
      <c r="F141" s="24"/>
      <c r="G141" s="75"/>
      <c r="H141" s="38">
        <f t="shared" si="4"/>
        <v>0</v>
      </c>
      <c r="I141" s="78"/>
    </row>
    <row r="142" spans="2:10" x14ac:dyDescent="0.45">
      <c r="B142" s="11" t="s">
        <v>227</v>
      </c>
      <c r="C142" s="56" t="s">
        <v>484</v>
      </c>
      <c r="D142" s="90" t="s">
        <v>3</v>
      </c>
      <c r="E142" s="24">
        <v>277</v>
      </c>
      <c r="F142" s="24"/>
      <c r="G142" s="75"/>
      <c r="H142" s="38">
        <f t="shared" si="4"/>
        <v>0</v>
      </c>
      <c r="I142" s="78"/>
    </row>
    <row r="143" spans="2:10" x14ac:dyDescent="0.45">
      <c r="B143" s="11" t="s">
        <v>228</v>
      </c>
      <c r="C143" s="56" t="s">
        <v>44</v>
      </c>
      <c r="D143" s="79"/>
      <c r="E143" s="79"/>
      <c r="F143" s="80"/>
      <c r="G143" s="81"/>
      <c r="H143" s="38"/>
    </row>
    <row r="144" spans="2:10" x14ac:dyDescent="0.45">
      <c r="B144" s="58" t="s">
        <v>204</v>
      </c>
      <c r="C144" s="73" t="s">
        <v>184</v>
      </c>
      <c r="D144" s="90" t="s">
        <v>8</v>
      </c>
      <c r="E144" s="24">
        <f>0.5*E146</f>
        <v>1459.5</v>
      </c>
      <c r="F144" s="82"/>
      <c r="G144" s="75"/>
      <c r="H144" s="38">
        <f t="shared" si="4"/>
        <v>0</v>
      </c>
    </row>
    <row r="145" spans="2:8" x14ac:dyDescent="0.45">
      <c r="B145" s="58" t="s">
        <v>203</v>
      </c>
      <c r="C145" s="58" t="s">
        <v>88</v>
      </c>
      <c r="D145" s="90" t="s">
        <v>8</v>
      </c>
      <c r="E145" s="24">
        <f>0.1*(E146)</f>
        <v>291.90000000000003</v>
      </c>
      <c r="F145" s="82"/>
      <c r="G145" s="75"/>
      <c r="H145" s="38">
        <f t="shared" si="4"/>
        <v>0</v>
      </c>
    </row>
    <row r="146" spans="2:8" x14ac:dyDescent="0.45">
      <c r="B146" s="58" t="s">
        <v>218</v>
      </c>
      <c r="C146" s="58" t="s">
        <v>92</v>
      </c>
      <c r="D146" s="90" t="s">
        <v>3</v>
      </c>
      <c r="E146" s="24">
        <f>E148+E149</f>
        <v>2919</v>
      </c>
      <c r="F146" s="82"/>
      <c r="G146" s="75"/>
      <c r="H146" s="38">
        <f t="shared" si="4"/>
        <v>0</v>
      </c>
    </row>
    <row r="147" spans="2:8" x14ac:dyDescent="0.45">
      <c r="B147" s="58" t="s">
        <v>223</v>
      </c>
      <c r="C147" s="58" t="s">
        <v>199</v>
      </c>
      <c r="D147" s="90"/>
      <c r="E147" s="24"/>
      <c r="F147" s="82"/>
      <c r="G147" s="75"/>
      <c r="H147" s="38"/>
    </row>
    <row r="148" spans="2:8" x14ac:dyDescent="0.45">
      <c r="B148" s="58" t="s">
        <v>217</v>
      </c>
      <c r="C148" s="121" t="s">
        <v>90</v>
      </c>
      <c r="D148" s="90" t="s">
        <v>3</v>
      </c>
      <c r="E148" s="24">
        <v>2664</v>
      </c>
      <c r="F148" s="82"/>
      <c r="G148" s="75"/>
      <c r="H148" s="38">
        <f t="shared" si="4"/>
        <v>0</v>
      </c>
    </row>
    <row r="149" spans="2:8" x14ac:dyDescent="0.45">
      <c r="B149" s="58" t="s">
        <v>222</v>
      </c>
      <c r="C149" s="84" t="s">
        <v>89</v>
      </c>
      <c r="D149" s="74" t="s">
        <v>3</v>
      </c>
      <c r="E149" s="24">
        <v>255</v>
      </c>
      <c r="F149" s="82"/>
      <c r="G149" s="75"/>
      <c r="H149" s="38">
        <f t="shared" si="4"/>
        <v>0</v>
      </c>
    </row>
    <row r="150" spans="2:8" x14ac:dyDescent="0.45">
      <c r="B150" s="11" t="s">
        <v>224</v>
      </c>
      <c r="C150" s="85" t="s">
        <v>91</v>
      </c>
      <c r="D150" s="74"/>
      <c r="E150" s="24"/>
      <c r="F150" s="82"/>
      <c r="G150" s="75"/>
      <c r="H150" s="38"/>
    </row>
    <row r="151" spans="2:8" x14ac:dyDescent="0.45">
      <c r="B151" s="58" t="s">
        <v>219</v>
      </c>
      <c r="C151" s="83" t="s">
        <v>185</v>
      </c>
      <c r="D151" s="74" t="s">
        <v>8</v>
      </c>
      <c r="E151" s="24">
        <f>0.6*E152</f>
        <v>723.6</v>
      </c>
      <c r="F151" s="82"/>
      <c r="G151" s="75"/>
      <c r="H151" s="38">
        <f t="shared" si="4"/>
        <v>0</v>
      </c>
    </row>
    <row r="152" spans="2:8" x14ac:dyDescent="0.45">
      <c r="B152" s="58" t="s">
        <v>218</v>
      </c>
      <c r="C152" s="83" t="s">
        <v>92</v>
      </c>
      <c r="D152" s="74" t="s">
        <v>3</v>
      </c>
      <c r="E152" s="24">
        <f>E154+E155</f>
        <v>1206</v>
      </c>
      <c r="F152" s="82"/>
      <c r="G152" s="75"/>
      <c r="H152" s="38">
        <f t="shared" si="4"/>
        <v>0</v>
      </c>
    </row>
    <row r="153" spans="2:8" x14ac:dyDescent="0.45">
      <c r="B153" s="58" t="s">
        <v>223</v>
      </c>
      <c r="C153" s="83" t="s">
        <v>199</v>
      </c>
      <c r="D153" s="74"/>
      <c r="E153" s="24"/>
      <c r="F153" s="82"/>
      <c r="G153" s="75"/>
      <c r="H153" s="38"/>
    </row>
    <row r="154" spans="2:8" x14ac:dyDescent="0.45">
      <c r="B154" s="58" t="s">
        <v>217</v>
      </c>
      <c r="C154" s="84" t="s">
        <v>90</v>
      </c>
      <c r="D154" s="74" t="s">
        <v>3</v>
      </c>
      <c r="E154" s="24">
        <v>968</v>
      </c>
      <c r="F154" s="82"/>
      <c r="G154" s="75"/>
      <c r="H154" s="38">
        <f t="shared" si="4"/>
        <v>0</v>
      </c>
    </row>
    <row r="155" spans="2:8" x14ac:dyDescent="0.45">
      <c r="B155" s="58" t="s">
        <v>222</v>
      </c>
      <c r="C155" s="84" t="s">
        <v>89</v>
      </c>
      <c r="D155" s="74" t="s">
        <v>3</v>
      </c>
      <c r="E155" s="24">
        <v>238</v>
      </c>
      <c r="F155" s="82"/>
      <c r="G155" s="75"/>
      <c r="H155" s="38">
        <f t="shared" si="4"/>
        <v>0</v>
      </c>
    </row>
    <row r="156" spans="2:8" x14ac:dyDescent="0.45">
      <c r="B156" s="11" t="s">
        <v>221</v>
      </c>
      <c r="C156" s="86" t="s">
        <v>94</v>
      </c>
      <c r="D156" s="74"/>
      <c r="E156" s="24"/>
      <c r="F156" s="82"/>
      <c r="G156" s="75"/>
      <c r="H156" s="38"/>
    </row>
    <row r="157" spans="2:8" x14ac:dyDescent="0.45">
      <c r="B157" s="58" t="s">
        <v>204</v>
      </c>
      <c r="C157" s="83" t="s">
        <v>184</v>
      </c>
      <c r="D157" s="74" t="s">
        <v>8</v>
      </c>
      <c r="E157" s="24">
        <f>0.5*E158</f>
        <v>243</v>
      </c>
      <c r="F157" s="82"/>
      <c r="G157" s="75"/>
      <c r="H157" s="38">
        <f t="shared" si="4"/>
        <v>0</v>
      </c>
    </row>
    <row r="158" spans="2:8" x14ac:dyDescent="0.45">
      <c r="B158" s="58" t="s">
        <v>206</v>
      </c>
      <c r="C158" s="83" t="s">
        <v>485</v>
      </c>
      <c r="D158" s="74" t="s">
        <v>3</v>
      </c>
      <c r="E158" s="24">
        <v>486</v>
      </c>
      <c r="F158" s="82"/>
      <c r="G158" s="75"/>
      <c r="H158" s="38">
        <f t="shared" si="4"/>
        <v>0</v>
      </c>
    </row>
    <row r="159" spans="2:8" x14ac:dyDescent="0.45">
      <c r="B159" s="11" t="s">
        <v>220</v>
      </c>
      <c r="C159" s="86" t="s">
        <v>186</v>
      </c>
      <c r="D159" s="74"/>
      <c r="E159" s="24"/>
      <c r="F159" s="82"/>
      <c r="G159" s="75"/>
      <c r="H159" s="38"/>
    </row>
    <row r="160" spans="2:8" x14ac:dyDescent="0.45">
      <c r="B160" s="58" t="s">
        <v>487</v>
      </c>
      <c r="C160" s="83" t="s">
        <v>93</v>
      </c>
      <c r="D160" s="74" t="s">
        <v>8</v>
      </c>
      <c r="E160" s="24">
        <f>0.5*E161</f>
        <v>924.5</v>
      </c>
      <c r="F160" s="82"/>
      <c r="G160" s="75"/>
      <c r="H160" s="38">
        <f t="shared" si="4"/>
        <v>0</v>
      </c>
    </row>
    <row r="161" spans="2:8" x14ac:dyDescent="0.45">
      <c r="B161" s="58" t="s">
        <v>488</v>
      </c>
      <c r="C161" s="83" t="s">
        <v>187</v>
      </c>
      <c r="D161" s="74" t="s">
        <v>3</v>
      </c>
      <c r="E161" s="24">
        <f>E162</f>
        <v>1849</v>
      </c>
      <c r="F161" s="82"/>
      <c r="G161" s="75"/>
      <c r="H161" s="38">
        <f t="shared" si="4"/>
        <v>0</v>
      </c>
    </row>
    <row r="162" spans="2:8" x14ac:dyDescent="0.45">
      <c r="B162" s="58" t="s">
        <v>489</v>
      </c>
      <c r="C162" s="83" t="s">
        <v>188</v>
      </c>
      <c r="D162" s="74" t="s">
        <v>3</v>
      </c>
      <c r="E162" s="24">
        <v>1849</v>
      </c>
      <c r="F162" s="82"/>
      <c r="G162" s="75"/>
      <c r="H162" s="38">
        <f t="shared" si="4"/>
        <v>0</v>
      </c>
    </row>
    <row r="163" spans="2:8" x14ac:dyDescent="0.45">
      <c r="B163" s="11" t="s">
        <v>216</v>
      </c>
      <c r="C163" s="86" t="s">
        <v>486</v>
      </c>
      <c r="D163" s="74"/>
      <c r="E163" s="24"/>
      <c r="F163" s="82"/>
      <c r="G163" s="75"/>
      <c r="H163" s="38"/>
    </row>
    <row r="164" spans="2:8" x14ac:dyDescent="0.45">
      <c r="B164" s="58" t="s">
        <v>210</v>
      </c>
      <c r="C164" s="83" t="s">
        <v>184</v>
      </c>
      <c r="D164" s="74" t="s">
        <v>8</v>
      </c>
      <c r="E164" s="24">
        <f>0.6*E166</f>
        <v>87.6</v>
      </c>
      <c r="F164" s="82"/>
      <c r="G164" s="75"/>
      <c r="H164" s="38">
        <f t="shared" si="4"/>
        <v>0</v>
      </c>
    </row>
    <row r="165" spans="2:8" x14ac:dyDescent="0.45">
      <c r="B165" s="58" t="s">
        <v>214</v>
      </c>
      <c r="C165" s="83" t="s">
        <v>187</v>
      </c>
      <c r="D165" s="74" t="s">
        <v>3</v>
      </c>
      <c r="E165" s="24">
        <v>146</v>
      </c>
      <c r="F165" s="82"/>
      <c r="G165" s="75"/>
      <c r="H165" s="38">
        <f t="shared" si="4"/>
        <v>0</v>
      </c>
    </row>
    <row r="166" spans="2:8" x14ac:dyDescent="0.45">
      <c r="B166" s="58" t="s">
        <v>209</v>
      </c>
      <c r="C166" s="83" t="s">
        <v>188</v>
      </c>
      <c r="D166" s="74" t="s">
        <v>3</v>
      </c>
      <c r="E166" s="24">
        <v>146</v>
      </c>
      <c r="F166" s="82"/>
      <c r="G166" s="75"/>
      <c r="H166" s="38">
        <f t="shared" si="4"/>
        <v>0</v>
      </c>
    </row>
    <row r="167" spans="2:8" x14ac:dyDescent="0.45">
      <c r="B167" s="11" t="s">
        <v>215</v>
      </c>
      <c r="C167" s="86" t="s">
        <v>192</v>
      </c>
      <c r="D167" s="74"/>
      <c r="E167" s="24"/>
      <c r="F167" s="82"/>
      <c r="G167" s="75"/>
      <c r="H167" s="38"/>
    </row>
    <row r="168" spans="2:8" x14ac:dyDescent="0.45">
      <c r="B168" s="58" t="s">
        <v>490</v>
      </c>
      <c r="C168" s="83" t="s">
        <v>427</v>
      </c>
      <c r="D168" s="74" t="s">
        <v>8</v>
      </c>
      <c r="E168" s="24">
        <f>0.5*E170</f>
        <v>1329</v>
      </c>
      <c r="F168" s="82"/>
      <c r="G168" s="75"/>
      <c r="H168" s="38">
        <f t="shared" si="4"/>
        <v>0</v>
      </c>
    </row>
    <row r="169" spans="2:8" x14ac:dyDescent="0.45">
      <c r="B169" s="58" t="s">
        <v>491</v>
      </c>
      <c r="C169" s="83" t="s">
        <v>189</v>
      </c>
      <c r="D169" s="74" t="s">
        <v>8</v>
      </c>
      <c r="E169" s="24">
        <f>0.18*E170</f>
        <v>478.44</v>
      </c>
      <c r="F169" s="82"/>
      <c r="G169" s="75"/>
      <c r="H169" s="38">
        <f t="shared" si="4"/>
        <v>0</v>
      </c>
    </row>
    <row r="170" spans="2:8" x14ac:dyDescent="0.45">
      <c r="B170" s="58" t="s">
        <v>492</v>
      </c>
      <c r="C170" s="83" t="s">
        <v>190</v>
      </c>
      <c r="D170" s="74" t="s">
        <v>3</v>
      </c>
      <c r="E170" s="24">
        <f>E171</f>
        <v>2658</v>
      </c>
      <c r="F170" s="82"/>
      <c r="G170" s="75"/>
      <c r="H170" s="38">
        <f t="shared" si="4"/>
        <v>0</v>
      </c>
    </row>
    <row r="171" spans="2:8" x14ac:dyDescent="0.45">
      <c r="B171" s="58" t="s">
        <v>493</v>
      </c>
      <c r="C171" s="83" t="s">
        <v>191</v>
      </c>
      <c r="D171" s="74" t="s">
        <v>3</v>
      </c>
      <c r="E171" s="24">
        <v>2658</v>
      </c>
      <c r="F171" s="82"/>
      <c r="G171" s="75"/>
      <c r="H171" s="38">
        <f t="shared" si="4"/>
        <v>0</v>
      </c>
    </row>
    <row r="172" spans="2:8" x14ac:dyDescent="0.45">
      <c r="B172" s="11" t="s">
        <v>213</v>
      </c>
      <c r="C172" s="122" t="s">
        <v>428</v>
      </c>
      <c r="D172" s="90"/>
      <c r="E172" s="24"/>
      <c r="F172" s="82"/>
      <c r="G172" s="75"/>
      <c r="H172" s="38"/>
    </row>
    <row r="173" spans="2:8" x14ac:dyDescent="0.45">
      <c r="B173" s="58" t="s">
        <v>212</v>
      </c>
      <c r="C173" s="58" t="s">
        <v>427</v>
      </c>
      <c r="D173" s="90" t="s">
        <v>8</v>
      </c>
      <c r="E173" s="24">
        <f>0.5*E176</f>
        <v>94</v>
      </c>
      <c r="F173" s="82"/>
      <c r="G173" s="75"/>
      <c r="H173" s="38">
        <f t="shared" si="4"/>
        <v>0</v>
      </c>
    </row>
    <row r="174" spans="2:8" x14ac:dyDescent="0.45">
      <c r="B174" s="58" t="s">
        <v>494</v>
      </c>
      <c r="C174" s="58" t="s">
        <v>429</v>
      </c>
      <c r="D174" s="90" t="s">
        <v>8</v>
      </c>
      <c r="E174" s="24">
        <f>0.25*E175</f>
        <v>47</v>
      </c>
      <c r="F174" s="82"/>
      <c r="G174" s="75"/>
      <c r="H174" s="38">
        <f t="shared" si="4"/>
        <v>0</v>
      </c>
    </row>
    <row r="175" spans="2:8" x14ac:dyDescent="0.45">
      <c r="B175" s="58" t="s">
        <v>495</v>
      </c>
      <c r="C175" s="58" t="s">
        <v>430</v>
      </c>
      <c r="D175" s="90" t="s">
        <v>3</v>
      </c>
      <c r="E175" s="24">
        <v>188</v>
      </c>
      <c r="F175" s="82"/>
      <c r="G175" s="75"/>
      <c r="H175" s="38">
        <f t="shared" si="4"/>
        <v>0</v>
      </c>
    </row>
    <row r="176" spans="2:8" x14ac:dyDescent="0.45">
      <c r="B176" s="58" t="s">
        <v>496</v>
      </c>
      <c r="C176" s="58" t="s">
        <v>506</v>
      </c>
      <c r="D176" s="90" t="s">
        <v>3</v>
      </c>
      <c r="E176" s="24">
        <v>188</v>
      </c>
      <c r="F176" s="82"/>
      <c r="G176" s="75"/>
      <c r="H176" s="38">
        <f t="shared" si="4"/>
        <v>0</v>
      </c>
    </row>
    <row r="177" spans="2:10" x14ac:dyDescent="0.45">
      <c r="B177" s="11" t="s">
        <v>211</v>
      </c>
      <c r="C177" s="122" t="s">
        <v>431</v>
      </c>
      <c r="D177" s="90"/>
      <c r="E177" s="24"/>
      <c r="F177" s="82"/>
      <c r="G177" s="75"/>
      <c r="H177" s="38"/>
    </row>
    <row r="178" spans="2:10" x14ac:dyDescent="0.45">
      <c r="B178" s="58" t="s">
        <v>208</v>
      </c>
      <c r="C178" s="58" t="s">
        <v>432</v>
      </c>
      <c r="D178" s="90" t="s">
        <v>8</v>
      </c>
      <c r="E178" s="24">
        <f>0.5*E181</f>
        <v>17</v>
      </c>
      <c r="F178" s="82"/>
      <c r="G178" s="75"/>
      <c r="H178" s="38">
        <f t="shared" si="4"/>
        <v>0</v>
      </c>
    </row>
    <row r="179" spans="2:10" x14ac:dyDescent="0.45">
      <c r="B179" s="58" t="s">
        <v>497</v>
      </c>
      <c r="C179" s="58" t="s">
        <v>433</v>
      </c>
      <c r="D179" s="90" t="s">
        <v>8</v>
      </c>
      <c r="E179" s="24">
        <f>0.15*E181</f>
        <v>5.0999999999999996</v>
      </c>
      <c r="F179" s="82"/>
      <c r="G179" s="75"/>
      <c r="H179" s="38">
        <f t="shared" si="4"/>
        <v>0</v>
      </c>
    </row>
    <row r="180" spans="2:10" x14ac:dyDescent="0.45">
      <c r="B180" s="58" t="s">
        <v>498</v>
      </c>
      <c r="C180" s="58" t="s">
        <v>190</v>
      </c>
      <c r="D180" s="90" t="s">
        <v>3</v>
      </c>
      <c r="E180" s="24">
        <f>E181</f>
        <v>34</v>
      </c>
      <c r="F180" s="82"/>
      <c r="G180" s="75"/>
      <c r="H180" s="38">
        <f t="shared" si="4"/>
        <v>0</v>
      </c>
    </row>
    <row r="181" spans="2:10" x14ac:dyDescent="0.45">
      <c r="B181" s="58" t="s">
        <v>499</v>
      </c>
      <c r="C181" s="58" t="s">
        <v>524</v>
      </c>
      <c r="D181" s="90" t="s">
        <v>3</v>
      </c>
      <c r="E181" s="24">
        <v>34</v>
      </c>
      <c r="F181" s="82"/>
      <c r="G181" s="75"/>
      <c r="H181" s="38">
        <f t="shared" si="4"/>
        <v>0</v>
      </c>
    </row>
    <row r="182" spans="2:10" x14ac:dyDescent="0.45">
      <c r="B182" s="11" t="s">
        <v>207</v>
      </c>
      <c r="C182" s="56" t="s">
        <v>193</v>
      </c>
      <c r="D182" s="90"/>
      <c r="E182" s="24"/>
      <c r="F182" s="82"/>
      <c r="G182" s="75"/>
      <c r="H182" s="38"/>
    </row>
    <row r="183" spans="2:10" x14ac:dyDescent="0.45">
      <c r="B183" s="58" t="s">
        <v>500</v>
      </c>
      <c r="C183" s="58" t="s">
        <v>194</v>
      </c>
      <c r="D183" s="90" t="s">
        <v>8</v>
      </c>
      <c r="E183" s="24">
        <f>0.4*E185</f>
        <v>554.4</v>
      </c>
      <c r="F183" s="82"/>
      <c r="G183" s="75"/>
      <c r="H183" s="38">
        <f t="shared" si="4"/>
        <v>0</v>
      </c>
    </row>
    <row r="184" spans="2:10" x14ac:dyDescent="0.45">
      <c r="B184" s="58" t="s">
        <v>501</v>
      </c>
      <c r="C184" s="58" t="s">
        <v>88</v>
      </c>
      <c r="D184" s="90" t="s">
        <v>8</v>
      </c>
      <c r="E184" s="24">
        <f>0.1*E185</f>
        <v>138.6</v>
      </c>
      <c r="F184" s="82"/>
      <c r="G184" s="75"/>
      <c r="H184" s="38">
        <f t="shared" si="4"/>
        <v>0</v>
      </c>
    </row>
    <row r="185" spans="2:10" x14ac:dyDescent="0.45">
      <c r="B185" s="58" t="s">
        <v>502</v>
      </c>
      <c r="C185" s="58" t="s">
        <v>195</v>
      </c>
      <c r="D185" s="90" t="s">
        <v>3</v>
      </c>
      <c r="E185" s="24">
        <v>1386</v>
      </c>
      <c r="F185" s="82"/>
      <c r="G185" s="75"/>
      <c r="H185" s="38">
        <f t="shared" si="4"/>
        <v>0</v>
      </c>
    </row>
    <row r="186" spans="2:10" x14ac:dyDescent="0.45">
      <c r="B186" s="11" t="s">
        <v>205</v>
      </c>
      <c r="C186" s="72" t="s">
        <v>196</v>
      </c>
      <c r="D186" s="74"/>
      <c r="E186" s="24"/>
      <c r="F186" s="82"/>
      <c r="G186" s="75"/>
      <c r="H186" s="38"/>
    </row>
    <row r="187" spans="2:10" x14ac:dyDescent="0.45">
      <c r="B187" s="58" t="s">
        <v>202</v>
      </c>
      <c r="C187" s="83" t="s">
        <v>194</v>
      </c>
      <c r="D187" s="74" t="s">
        <v>8</v>
      </c>
      <c r="E187" s="24">
        <f>0.4*E189</f>
        <v>412.40000000000003</v>
      </c>
      <c r="F187" s="82"/>
      <c r="G187" s="75"/>
      <c r="H187" s="38">
        <f t="shared" si="4"/>
        <v>0</v>
      </c>
    </row>
    <row r="188" spans="2:10" x14ac:dyDescent="0.45">
      <c r="B188" s="58" t="s">
        <v>503</v>
      </c>
      <c r="C188" s="83" t="s">
        <v>88</v>
      </c>
      <c r="D188" s="74" t="s">
        <v>8</v>
      </c>
      <c r="E188" s="24">
        <f>0.1*E189</f>
        <v>103.10000000000001</v>
      </c>
      <c r="F188" s="82"/>
      <c r="G188" s="75"/>
      <c r="H188" s="38">
        <f t="shared" si="4"/>
        <v>0</v>
      </c>
    </row>
    <row r="189" spans="2:10" x14ac:dyDescent="0.45">
      <c r="B189" s="58" t="s">
        <v>504</v>
      </c>
      <c r="C189" s="73" t="s">
        <v>197</v>
      </c>
      <c r="D189" s="74" t="s">
        <v>3</v>
      </c>
      <c r="E189" s="24">
        <v>1031</v>
      </c>
      <c r="F189" s="82"/>
      <c r="G189" s="75"/>
      <c r="H189" s="38">
        <f>G189*E189</f>
        <v>0</v>
      </c>
    </row>
    <row r="190" spans="2:10" x14ac:dyDescent="0.45">
      <c r="B190" s="11" t="s">
        <v>201</v>
      </c>
      <c r="C190" s="72" t="s">
        <v>440</v>
      </c>
      <c r="D190" s="74" t="s">
        <v>3</v>
      </c>
      <c r="E190" s="24">
        <v>5412</v>
      </c>
      <c r="F190" s="82"/>
      <c r="G190" s="75"/>
      <c r="H190" s="38">
        <f>G190*E190</f>
        <v>0</v>
      </c>
    </row>
    <row r="191" spans="2:10" x14ac:dyDescent="0.45">
      <c r="B191" s="11" t="s">
        <v>505</v>
      </c>
      <c r="C191" s="72" t="s">
        <v>198</v>
      </c>
      <c r="D191" s="74" t="s">
        <v>297</v>
      </c>
      <c r="E191" s="24">
        <v>1</v>
      </c>
      <c r="F191" s="82"/>
      <c r="G191" s="75"/>
      <c r="H191" s="38">
        <f t="shared" si="4"/>
        <v>0</v>
      </c>
    </row>
    <row r="192" spans="2:10" x14ac:dyDescent="0.45">
      <c r="B192" s="35" t="s">
        <v>200</v>
      </c>
      <c r="C192" s="31" t="s">
        <v>235</v>
      </c>
      <c r="D192" s="33"/>
      <c r="E192" s="33"/>
      <c r="F192" s="33"/>
      <c r="G192" s="32"/>
      <c r="H192" s="34">
        <f>SUBTOTAL(9,H193:H195)</f>
        <v>0</v>
      </c>
      <c r="J192" s="9"/>
    </row>
    <row r="193" spans="2:10" x14ac:dyDescent="0.45">
      <c r="B193" s="11" t="s">
        <v>236</v>
      </c>
      <c r="C193" s="72" t="s">
        <v>434</v>
      </c>
      <c r="D193" s="74" t="s">
        <v>9</v>
      </c>
      <c r="E193" s="24">
        <v>53.26</v>
      </c>
      <c r="F193" s="82"/>
      <c r="G193" s="87"/>
      <c r="H193" s="38">
        <f>G193*E193</f>
        <v>0</v>
      </c>
    </row>
    <row r="194" spans="2:10" x14ac:dyDescent="0.45">
      <c r="B194" s="11" t="s">
        <v>507</v>
      </c>
      <c r="C194" s="72" t="s">
        <v>435</v>
      </c>
      <c r="D194" s="74" t="s">
        <v>9</v>
      </c>
      <c r="E194" s="76">
        <v>48.01</v>
      </c>
      <c r="F194" s="88"/>
      <c r="G194" s="87"/>
      <c r="H194" s="38">
        <f>G194*E194</f>
        <v>0</v>
      </c>
    </row>
    <row r="195" spans="2:10" x14ac:dyDescent="0.45">
      <c r="B195" s="11" t="s">
        <v>508</v>
      </c>
      <c r="C195" s="72" t="s">
        <v>436</v>
      </c>
      <c r="D195" s="74" t="s">
        <v>9</v>
      </c>
      <c r="E195" s="76">
        <v>12</v>
      </c>
      <c r="F195" s="88"/>
      <c r="G195" s="87"/>
      <c r="H195" s="38">
        <f>G195*E195</f>
        <v>0</v>
      </c>
    </row>
    <row r="196" spans="2:10" x14ac:dyDescent="0.45">
      <c r="B196" s="35" t="s">
        <v>237</v>
      </c>
      <c r="C196" s="31" t="s">
        <v>238</v>
      </c>
      <c r="D196" s="33"/>
      <c r="E196" s="33"/>
      <c r="F196" s="33"/>
      <c r="G196" s="32"/>
      <c r="H196" s="34">
        <f>SUBTOTAL(9,H197:H211)</f>
        <v>0</v>
      </c>
      <c r="J196" s="9"/>
    </row>
    <row r="197" spans="2:10" x14ac:dyDescent="0.45">
      <c r="B197" s="11" t="s">
        <v>245</v>
      </c>
      <c r="C197" s="72" t="s">
        <v>239</v>
      </c>
      <c r="D197" s="90"/>
      <c r="E197" s="24"/>
      <c r="F197" s="82"/>
      <c r="G197" s="75"/>
      <c r="H197" s="38"/>
    </row>
    <row r="198" spans="2:10" x14ac:dyDescent="0.45">
      <c r="B198" s="58" t="s">
        <v>246</v>
      </c>
      <c r="C198" s="73" t="s">
        <v>240</v>
      </c>
      <c r="D198" s="90" t="s">
        <v>9</v>
      </c>
      <c r="E198" s="24">
        <f>(5*2)+(15+20+30+10)</f>
        <v>85</v>
      </c>
      <c r="F198" s="82"/>
      <c r="G198" s="75"/>
      <c r="H198" s="38">
        <f t="shared" ref="H198:H212" si="5">G198*E198</f>
        <v>0</v>
      </c>
    </row>
    <row r="199" spans="2:10" x14ac:dyDescent="0.45">
      <c r="B199" s="58" t="s">
        <v>247</v>
      </c>
      <c r="C199" s="73" t="s">
        <v>241</v>
      </c>
      <c r="D199" s="90" t="s">
        <v>9</v>
      </c>
      <c r="E199" s="24">
        <f>7+2.5</f>
        <v>9.5</v>
      </c>
      <c r="F199" s="82"/>
      <c r="G199" s="75"/>
      <c r="H199" s="38">
        <f t="shared" si="5"/>
        <v>0</v>
      </c>
    </row>
    <row r="200" spans="2:10" x14ac:dyDescent="0.45">
      <c r="B200" s="58" t="s">
        <v>248</v>
      </c>
      <c r="C200" s="73" t="s">
        <v>242</v>
      </c>
      <c r="D200" s="90" t="s">
        <v>3</v>
      </c>
      <c r="E200" s="24">
        <f>54+27+30</f>
        <v>111</v>
      </c>
      <c r="F200" s="82"/>
      <c r="G200" s="75"/>
      <c r="H200" s="38">
        <f t="shared" si="5"/>
        <v>0</v>
      </c>
    </row>
    <row r="201" spans="2:10" x14ac:dyDescent="0.45">
      <c r="B201" s="58" t="s">
        <v>248</v>
      </c>
      <c r="C201" s="73" t="s">
        <v>243</v>
      </c>
      <c r="D201" s="90" t="s">
        <v>3</v>
      </c>
      <c r="E201" s="24">
        <f>8.62+30+12+5+4</f>
        <v>59.62</v>
      </c>
      <c r="F201" s="82"/>
      <c r="G201" s="75"/>
      <c r="H201" s="38">
        <f t="shared" si="5"/>
        <v>0</v>
      </c>
    </row>
    <row r="202" spans="2:10" x14ac:dyDescent="0.45">
      <c r="B202" s="58" t="s">
        <v>249</v>
      </c>
      <c r="C202" s="73" t="s">
        <v>244</v>
      </c>
      <c r="D202" s="90" t="s">
        <v>7</v>
      </c>
      <c r="E202" s="24">
        <f>(17*2)+6+12+22</f>
        <v>74</v>
      </c>
      <c r="F202" s="82"/>
      <c r="G202" s="75"/>
      <c r="H202" s="38">
        <f t="shared" si="5"/>
        <v>0</v>
      </c>
    </row>
    <row r="203" spans="2:10" x14ac:dyDescent="0.45">
      <c r="B203" s="58" t="s">
        <v>251</v>
      </c>
      <c r="C203" s="73" t="s">
        <v>513</v>
      </c>
      <c r="D203" s="90" t="s">
        <v>3</v>
      </c>
      <c r="E203" s="24">
        <v>260</v>
      </c>
      <c r="F203" s="82"/>
      <c r="G203" s="75"/>
      <c r="H203" s="38">
        <f t="shared" si="5"/>
        <v>0</v>
      </c>
    </row>
    <row r="204" spans="2:10" x14ac:dyDescent="0.45">
      <c r="B204" s="11" t="s">
        <v>250</v>
      </c>
      <c r="C204" s="89" t="s">
        <v>439</v>
      </c>
      <c r="D204" s="90" t="s">
        <v>9</v>
      </c>
      <c r="E204" s="24">
        <f>(1.5*8)+4</f>
        <v>16</v>
      </c>
      <c r="F204" s="82"/>
      <c r="G204" s="75"/>
      <c r="H204" s="38">
        <f t="shared" si="5"/>
        <v>0</v>
      </c>
    </row>
    <row r="205" spans="2:10" x14ac:dyDescent="0.45">
      <c r="B205" s="11" t="s">
        <v>514</v>
      </c>
      <c r="C205" s="56" t="s">
        <v>252</v>
      </c>
      <c r="D205" s="90"/>
      <c r="E205" s="24"/>
      <c r="F205" s="82"/>
      <c r="G205" s="75"/>
      <c r="H205" s="38"/>
    </row>
    <row r="206" spans="2:10" x14ac:dyDescent="0.45">
      <c r="B206" s="58" t="s">
        <v>515</v>
      </c>
      <c r="C206" s="73" t="s">
        <v>511</v>
      </c>
      <c r="D206" s="90" t="s">
        <v>7</v>
      </c>
      <c r="E206" s="24">
        <v>3</v>
      </c>
      <c r="F206" s="82"/>
      <c r="G206" s="75"/>
      <c r="H206" s="38">
        <f t="shared" si="5"/>
        <v>0</v>
      </c>
    </row>
    <row r="207" spans="2:10" x14ac:dyDescent="0.45">
      <c r="B207" s="58" t="s">
        <v>516</v>
      </c>
      <c r="C207" s="73" t="s">
        <v>512</v>
      </c>
      <c r="D207" s="90" t="s">
        <v>7</v>
      </c>
      <c r="E207" s="24">
        <v>9</v>
      </c>
      <c r="F207" s="82"/>
      <c r="G207" s="75"/>
      <c r="H207" s="38">
        <f t="shared" si="5"/>
        <v>0</v>
      </c>
    </row>
    <row r="208" spans="2:10" x14ac:dyDescent="0.45">
      <c r="B208" s="58" t="s">
        <v>517</v>
      </c>
      <c r="C208" s="73" t="s">
        <v>437</v>
      </c>
      <c r="D208" s="90" t="s">
        <v>7</v>
      </c>
      <c r="E208" s="24">
        <v>2</v>
      </c>
      <c r="F208" s="82"/>
      <c r="G208" s="75"/>
      <c r="H208" s="38">
        <f t="shared" si="5"/>
        <v>0</v>
      </c>
    </row>
    <row r="209" spans="2:10" x14ac:dyDescent="0.45">
      <c r="B209" s="58" t="s">
        <v>518</v>
      </c>
      <c r="C209" s="73" t="s">
        <v>510</v>
      </c>
      <c r="D209" s="90" t="s">
        <v>7</v>
      </c>
      <c r="E209" s="24">
        <v>4</v>
      </c>
      <c r="F209" s="82"/>
      <c r="G209" s="75"/>
      <c r="H209" s="38">
        <f t="shared" si="5"/>
        <v>0</v>
      </c>
    </row>
    <row r="210" spans="2:10" x14ac:dyDescent="0.45">
      <c r="B210" s="58" t="s">
        <v>519</v>
      </c>
      <c r="C210" s="73" t="s">
        <v>509</v>
      </c>
      <c r="D210" s="90" t="s">
        <v>7</v>
      </c>
      <c r="E210" s="24">
        <v>2</v>
      </c>
      <c r="F210" s="82"/>
      <c r="G210" s="75"/>
      <c r="H210" s="38">
        <f t="shared" si="5"/>
        <v>0</v>
      </c>
    </row>
    <row r="211" spans="2:10" x14ac:dyDescent="0.45">
      <c r="B211" s="58" t="s">
        <v>520</v>
      </c>
      <c r="C211" s="73" t="s">
        <v>438</v>
      </c>
      <c r="D211" s="90" t="s">
        <v>7</v>
      </c>
      <c r="E211" s="24">
        <f>8</f>
        <v>8</v>
      </c>
      <c r="F211" s="82"/>
      <c r="G211" s="75"/>
      <c r="H211" s="38">
        <f t="shared" si="5"/>
        <v>0</v>
      </c>
    </row>
    <row r="212" spans="2:10" x14ac:dyDescent="0.45">
      <c r="B212" s="58" t="s">
        <v>527</v>
      </c>
      <c r="C212" s="73" t="s">
        <v>526</v>
      </c>
      <c r="D212" s="90" t="s">
        <v>297</v>
      </c>
      <c r="E212" s="24">
        <v>1</v>
      </c>
      <c r="F212" s="82"/>
      <c r="G212" s="75"/>
      <c r="H212" s="38">
        <f t="shared" si="5"/>
        <v>0</v>
      </c>
    </row>
    <row r="213" spans="2:10" x14ac:dyDescent="0.45">
      <c r="B213" s="35" t="s">
        <v>254</v>
      </c>
      <c r="C213" s="31" t="s">
        <v>253</v>
      </c>
      <c r="D213" s="33"/>
      <c r="E213" s="33"/>
      <c r="F213" s="33"/>
      <c r="G213" s="32"/>
      <c r="H213" s="34">
        <f>SUBTOTAL(9,H214:H223)</f>
        <v>0</v>
      </c>
      <c r="J213" s="9"/>
    </row>
    <row r="214" spans="2:10" x14ac:dyDescent="0.45">
      <c r="B214" s="11" t="s">
        <v>255</v>
      </c>
      <c r="C214" s="72" t="s">
        <v>441</v>
      </c>
      <c r="D214" s="74" t="s">
        <v>9</v>
      </c>
      <c r="E214" s="24">
        <v>49</v>
      </c>
      <c r="F214" s="82"/>
      <c r="G214" s="75"/>
      <c r="H214" s="38">
        <f t="shared" ref="H214:H223" si="6">G214*E214</f>
        <v>0</v>
      </c>
    </row>
    <row r="215" spans="2:10" x14ac:dyDescent="0.45">
      <c r="B215" s="11" t="s">
        <v>256</v>
      </c>
      <c r="C215" s="72" t="s">
        <v>545</v>
      </c>
      <c r="D215" s="123" t="s">
        <v>9</v>
      </c>
      <c r="E215" s="24">
        <v>101</v>
      </c>
      <c r="F215" s="82"/>
      <c r="G215" s="75"/>
      <c r="H215" s="38">
        <f t="shared" si="6"/>
        <v>0</v>
      </c>
    </row>
    <row r="216" spans="2:10" x14ac:dyDescent="0.45">
      <c r="B216" s="11" t="s">
        <v>257</v>
      </c>
      <c r="C216" s="72" t="s">
        <v>442</v>
      </c>
      <c r="D216" s="123" t="s">
        <v>9</v>
      </c>
      <c r="E216" s="24">
        <v>415</v>
      </c>
      <c r="F216" s="82"/>
      <c r="G216" s="75"/>
      <c r="H216" s="38">
        <f t="shared" si="6"/>
        <v>0</v>
      </c>
    </row>
    <row r="217" spans="2:10" x14ac:dyDescent="0.45">
      <c r="B217" s="11" t="s">
        <v>261</v>
      </c>
      <c r="C217" s="72" t="s">
        <v>258</v>
      </c>
      <c r="D217" s="123"/>
      <c r="E217" s="24"/>
      <c r="F217" s="82"/>
      <c r="G217" s="75"/>
      <c r="H217" s="38"/>
    </row>
    <row r="218" spans="2:10" x14ac:dyDescent="0.45">
      <c r="B218" s="58" t="s">
        <v>262</v>
      </c>
      <c r="C218" s="73" t="s">
        <v>259</v>
      </c>
      <c r="D218" s="98" t="s">
        <v>7</v>
      </c>
      <c r="E218" s="24">
        <v>1</v>
      </c>
      <c r="F218" s="82"/>
      <c r="G218" s="75"/>
      <c r="H218" s="38">
        <f t="shared" si="6"/>
        <v>0</v>
      </c>
    </row>
    <row r="219" spans="2:10" x14ac:dyDescent="0.45">
      <c r="B219" s="58" t="s">
        <v>263</v>
      </c>
      <c r="C219" s="73" t="s">
        <v>260</v>
      </c>
      <c r="D219" s="98" t="s">
        <v>7</v>
      </c>
      <c r="E219" s="24">
        <v>2</v>
      </c>
      <c r="F219" s="24"/>
      <c r="G219" s="75"/>
      <c r="H219" s="38">
        <f t="shared" si="6"/>
        <v>0</v>
      </c>
    </row>
    <row r="220" spans="2:10" x14ac:dyDescent="0.45">
      <c r="B220" s="11" t="s">
        <v>268</v>
      </c>
      <c r="C220" s="72" t="s">
        <v>267</v>
      </c>
      <c r="D220" s="98" t="s">
        <v>7</v>
      </c>
      <c r="E220" s="24">
        <v>1</v>
      </c>
      <c r="F220" s="24"/>
      <c r="G220" s="75"/>
      <c r="H220" s="38">
        <f t="shared" si="6"/>
        <v>0</v>
      </c>
    </row>
    <row r="221" spans="2:10" x14ac:dyDescent="0.45">
      <c r="B221" s="11" t="s">
        <v>269</v>
      </c>
      <c r="C221" s="72" t="s">
        <v>264</v>
      </c>
      <c r="D221" s="98" t="s">
        <v>7</v>
      </c>
      <c r="E221" s="24">
        <v>4</v>
      </c>
      <c r="F221" s="24"/>
      <c r="G221" s="75"/>
      <c r="H221" s="38">
        <f t="shared" si="6"/>
        <v>0</v>
      </c>
    </row>
    <row r="222" spans="2:10" x14ac:dyDescent="0.45">
      <c r="B222" s="11" t="s">
        <v>521</v>
      </c>
      <c r="C222" s="72" t="s">
        <v>265</v>
      </c>
      <c r="D222" s="98" t="s">
        <v>7</v>
      </c>
      <c r="E222" s="24">
        <v>4</v>
      </c>
      <c r="F222" s="24"/>
      <c r="G222" s="75"/>
      <c r="H222" s="38">
        <f t="shared" si="6"/>
        <v>0</v>
      </c>
    </row>
    <row r="223" spans="2:10" x14ac:dyDescent="0.45">
      <c r="B223" s="11" t="s">
        <v>522</v>
      </c>
      <c r="C223" s="72" t="s">
        <v>266</v>
      </c>
      <c r="D223" s="98" t="s">
        <v>7</v>
      </c>
      <c r="E223" s="24">
        <v>4</v>
      </c>
      <c r="F223" s="24"/>
      <c r="G223" s="75"/>
      <c r="H223" s="38">
        <f t="shared" si="6"/>
        <v>0</v>
      </c>
    </row>
    <row r="224" spans="2:10" x14ac:dyDescent="0.45">
      <c r="B224" s="35" t="s">
        <v>285</v>
      </c>
      <c r="C224" s="31" t="s">
        <v>11</v>
      </c>
      <c r="D224" s="33"/>
      <c r="E224" s="33"/>
      <c r="F224" s="33"/>
      <c r="G224" s="32"/>
      <c r="H224" s="34">
        <f>SUBTOTAL(9,H225:H226)</f>
        <v>0</v>
      </c>
      <c r="J224" s="8"/>
    </row>
    <row r="225" spans="2:10" x14ac:dyDescent="0.45">
      <c r="B225" s="11" t="s">
        <v>286</v>
      </c>
      <c r="C225" s="65" t="s">
        <v>443</v>
      </c>
      <c r="D225" s="64" t="s">
        <v>9</v>
      </c>
      <c r="E225" s="24">
        <v>10</v>
      </c>
      <c r="F225" s="24"/>
      <c r="G225" s="25"/>
      <c r="H225" s="38">
        <f>G225*E225</f>
        <v>0</v>
      </c>
    </row>
    <row r="226" spans="2:10" x14ac:dyDescent="0.45">
      <c r="B226" s="11" t="s">
        <v>444</v>
      </c>
      <c r="C226" s="65" t="s">
        <v>445</v>
      </c>
      <c r="D226" s="64" t="s">
        <v>9</v>
      </c>
      <c r="E226" s="24">
        <v>35</v>
      </c>
      <c r="F226" s="24"/>
      <c r="G226" s="25"/>
      <c r="H226" s="38">
        <f>G226*E226</f>
        <v>0</v>
      </c>
    </row>
    <row r="227" spans="2:10" x14ac:dyDescent="0.45">
      <c r="B227" s="35" t="s">
        <v>276</v>
      </c>
      <c r="C227" s="31" t="s">
        <v>19</v>
      </c>
      <c r="D227" s="33"/>
      <c r="E227" s="33"/>
      <c r="F227" s="33"/>
      <c r="G227" s="32"/>
      <c r="H227" s="34">
        <f>SUBTOTAL(9,H228:H235)</f>
        <v>0</v>
      </c>
      <c r="J227" s="9"/>
    </row>
    <row r="228" spans="2:10" ht="14.5" customHeight="1" x14ac:dyDescent="0.45">
      <c r="B228" s="11" t="s">
        <v>277</v>
      </c>
      <c r="C228" s="72" t="s">
        <v>270</v>
      </c>
      <c r="D228" s="74" t="s">
        <v>7</v>
      </c>
      <c r="E228" s="24">
        <v>2</v>
      </c>
      <c r="F228" s="24"/>
      <c r="G228" s="25"/>
      <c r="H228" s="38">
        <f t="shared" ref="H228:H235" si="7">G228*E228</f>
        <v>0</v>
      </c>
    </row>
    <row r="229" spans="2:10" x14ac:dyDescent="0.45">
      <c r="B229" s="11" t="s">
        <v>278</v>
      </c>
      <c r="C229" s="72" t="s">
        <v>271</v>
      </c>
      <c r="D229" s="74" t="s">
        <v>7</v>
      </c>
      <c r="E229" s="24">
        <v>1</v>
      </c>
      <c r="F229" s="24"/>
      <c r="G229" s="25"/>
      <c r="H229" s="38">
        <f t="shared" si="7"/>
        <v>0</v>
      </c>
    </row>
    <row r="230" spans="2:10" x14ac:dyDescent="0.45">
      <c r="B230" s="11" t="s">
        <v>279</v>
      </c>
      <c r="C230" s="72" t="s">
        <v>535</v>
      </c>
      <c r="D230" s="74" t="s">
        <v>7</v>
      </c>
      <c r="E230" s="24">
        <v>3</v>
      </c>
      <c r="F230" s="76"/>
      <c r="G230" s="95"/>
      <c r="H230" s="38">
        <f t="shared" si="7"/>
        <v>0</v>
      </c>
    </row>
    <row r="231" spans="2:10" x14ac:dyDescent="0.45">
      <c r="B231" s="11" t="s">
        <v>280</v>
      </c>
      <c r="C231" s="72" t="s">
        <v>272</v>
      </c>
      <c r="D231" s="74" t="s">
        <v>7</v>
      </c>
      <c r="E231" s="24">
        <v>5</v>
      </c>
      <c r="F231" s="76"/>
      <c r="G231" s="95"/>
      <c r="H231" s="38">
        <f t="shared" si="7"/>
        <v>0</v>
      </c>
    </row>
    <row r="232" spans="2:10" x14ac:dyDescent="0.45">
      <c r="B232" s="11" t="s">
        <v>281</v>
      </c>
      <c r="C232" s="72" t="s">
        <v>273</v>
      </c>
      <c r="D232" s="74" t="s">
        <v>7</v>
      </c>
      <c r="E232" s="74">
        <v>100</v>
      </c>
      <c r="F232" s="86"/>
      <c r="G232" s="86"/>
      <c r="H232" s="38">
        <f t="shared" si="7"/>
        <v>0</v>
      </c>
    </row>
    <row r="233" spans="2:10" x14ac:dyDescent="0.45">
      <c r="B233" s="11" t="s">
        <v>282</v>
      </c>
      <c r="C233" s="72" t="s">
        <v>274</v>
      </c>
      <c r="D233" s="74" t="s">
        <v>7</v>
      </c>
      <c r="E233" s="24">
        <v>1</v>
      </c>
      <c r="F233" s="76"/>
      <c r="G233" s="95"/>
      <c r="H233" s="38">
        <f t="shared" si="7"/>
        <v>0</v>
      </c>
    </row>
    <row r="234" spans="2:10" x14ac:dyDescent="0.45">
      <c r="B234" s="11" t="s">
        <v>283</v>
      </c>
      <c r="C234" s="72" t="s">
        <v>275</v>
      </c>
      <c r="D234" s="74" t="s">
        <v>9</v>
      </c>
      <c r="E234" s="24">
        <v>38</v>
      </c>
      <c r="F234" s="24"/>
      <c r="G234" s="95"/>
      <c r="H234" s="38">
        <f t="shared" si="7"/>
        <v>0</v>
      </c>
    </row>
    <row r="235" spans="2:10" x14ac:dyDescent="0.45">
      <c r="B235" s="11" t="s">
        <v>284</v>
      </c>
      <c r="C235" s="72" t="s">
        <v>539</v>
      </c>
      <c r="D235" s="74" t="s">
        <v>7</v>
      </c>
      <c r="E235" s="24">
        <v>6</v>
      </c>
      <c r="F235" s="24"/>
      <c r="G235" s="25"/>
      <c r="H235" s="38">
        <f t="shared" si="7"/>
        <v>0</v>
      </c>
    </row>
    <row r="236" spans="2:10" x14ac:dyDescent="0.45">
      <c r="B236" s="35" t="s">
        <v>287</v>
      </c>
      <c r="C236" s="31" t="s">
        <v>45</v>
      </c>
      <c r="D236" s="33"/>
      <c r="E236" s="33"/>
      <c r="F236" s="33"/>
      <c r="G236" s="32"/>
      <c r="H236" s="34">
        <f>SUBTOTAL(9,H237:H293)</f>
        <v>0</v>
      </c>
    </row>
    <row r="237" spans="2:10" x14ac:dyDescent="0.45">
      <c r="B237" s="11" t="s">
        <v>288</v>
      </c>
      <c r="C237" s="56" t="s">
        <v>307</v>
      </c>
      <c r="D237" s="74" t="s">
        <v>8</v>
      </c>
      <c r="E237" s="24">
        <v>97</v>
      </c>
      <c r="F237" s="24"/>
      <c r="G237" s="25"/>
      <c r="H237" s="38">
        <f>G237*E237</f>
        <v>0</v>
      </c>
    </row>
    <row r="238" spans="2:10" x14ac:dyDescent="0.45">
      <c r="B238" s="11" t="s">
        <v>315</v>
      </c>
      <c r="C238" s="36" t="s">
        <v>533</v>
      </c>
      <c r="D238" s="94" t="s">
        <v>8</v>
      </c>
      <c r="E238" s="24">
        <f>100</f>
        <v>100</v>
      </c>
      <c r="F238" s="24"/>
      <c r="G238" s="25"/>
      <c r="H238" s="38">
        <f t="shared" ref="H238:H290" si="8">G238*E238</f>
        <v>0</v>
      </c>
    </row>
    <row r="239" spans="2:10" x14ac:dyDescent="0.45">
      <c r="B239" s="11" t="s">
        <v>316</v>
      </c>
      <c r="C239" s="106" t="s">
        <v>308</v>
      </c>
      <c r="D239" s="112" t="s">
        <v>8</v>
      </c>
      <c r="E239" s="24">
        <f>100+380</f>
        <v>480</v>
      </c>
      <c r="F239" s="24"/>
      <c r="G239" s="25"/>
      <c r="H239" s="38">
        <f t="shared" si="8"/>
        <v>0</v>
      </c>
    </row>
    <row r="240" spans="2:10" x14ac:dyDescent="0.45">
      <c r="B240" s="11" t="s">
        <v>317</v>
      </c>
      <c r="C240" s="106" t="s">
        <v>309</v>
      </c>
      <c r="D240" s="112" t="s">
        <v>3</v>
      </c>
      <c r="E240" s="24" t="s">
        <v>454</v>
      </c>
      <c r="F240" s="24"/>
      <c r="G240" s="25" t="s">
        <v>538</v>
      </c>
      <c r="H240" s="38"/>
    </row>
    <row r="241" spans="2:8" x14ac:dyDescent="0.45">
      <c r="B241" s="11" t="s">
        <v>318</v>
      </c>
      <c r="C241" s="106" t="s">
        <v>310</v>
      </c>
      <c r="D241" s="112" t="s">
        <v>3</v>
      </c>
      <c r="E241" s="24" t="s">
        <v>454</v>
      </c>
      <c r="F241" s="24"/>
      <c r="G241" s="25" t="s">
        <v>538</v>
      </c>
      <c r="H241" s="38"/>
    </row>
    <row r="242" spans="2:8" x14ac:dyDescent="0.45">
      <c r="B242" s="11" t="s">
        <v>319</v>
      </c>
      <c r="C242" s="106" t="s">
        <v>311</v>
      </c>
      <c r="D242" s="112" t="s">
        <v>8</v>
      </c>
      <c r="E242" s="24">
        <v>207</v>
      </c>
      <c r="F242" s="24"/>
      <c r="G242" s="25"/>
      <c r="H242" s="38">
        <f t="shared" si="8"/>
        <v>0</v>
      </c>
    </row>
    <row r="243" spans="2:8" x14ac:dyDescent="0.45">
      <c r="B243" s="11" t="s">
        <v>320</v>
      </c>
      <c r="C243" s="106" t="s">
        <v>312</v>
      </c>
      <c r="D243" s="112" t="s">
        <v>3</v>
      </c>
      <c r="E243" s="24">
        <v>144</v>
      </c>
      <c r="F243" s="24"/>
      <c r="G243" s="25"/>
      <c r="H243" s="38">
        <f t="shared" si="8"/>
        <v>0</v>
      </c>
    </row>
    <row r="244" spans="2:8" x14ac:dyDescent="0.45">
      <c r="B244" s="11" t="s">
        <v>321</v>
      </c>
      <c r="C244" s="106" t="s">
        <v>313</v>
      </c>
      <c r="D244" s="112" t="s">
        <v>7</v>
      </c>
      <c r="E244" s="24">
        <v>97</v>
      </c>
      <c r="F244" s="24"/>
      <c r="G244" s="25"/>
      <c r="H244" s="38">
        <f t="shared" si="8"/>
        <v>0</v>
      </c>
    </row>
    <row r="245" spans="2:8" x14ac:dyDescent="0.45">
      <c r="B245" s="11" t="s">
        <v>322</v>
      </c>
      <c r="C245" s="106" t="s">
        <v>314</v>
      </c>
      <c r="D245" s="112" t="s">
        <v>7</v>
      </c>
      <c r="E245" s="24" t="s">
        <v>536</v>
      </c>
      <c r="F245" s="24"/>
      <c r="G245" s="25" t="s">
        <v>538</v>
      </c>
      <c r="H245" s="38"/>
    </row>
    <row r="246" spans="2:8" x14ac:dyDescent="0.45">
      <c r="B246" s="11" t="s">
        <v>325</v>
      </c>
      <c r="C246" s="106" t="s">
        <v>323</v>
      </c>
      <c r="D246" s="112"/>
      <c r="E246" s="24"/>
      <c r="F246" s="24"/>
      <c r="G246" s="25"/>
      <c r="H246" s="38"/>
    </row>
    <row r="247" spans="2:8" x14ac:dyDescent="0.45">
      <c r="B247" s="58" t="s">
        <v>327</v>
      </c>
      <c r="C247" s="114" t="s">
        <v>324</v>
      </c>
      <c r="D247" s="112"/>
      <c r="E247" s="24"/>
      <c r="F247" s="24"/>
      <c r="G247" s="25"/>
      <c r="H247" s="38"/>
    </row>
    <row r="248" spans="2:8" x14ac:dyDescent="0.45">
      <c r="B248" s="115" t="s">
        <v>372</v>
      </c>
      <c r="C248" s="116" t="s">
        <v>328</v>
      </c>
      <c r="D248" s="112" t="s">
        <v>7</v>
      </c>
      <c r="E248" s="24">
        <v>5</v>
      </c>
      <c r="F248" s="24"/>
      <c r="G248" s="25"/>
      <c r="H248" s="38">
        <f t="shared" si="8"/>
        <v>0</v>
      </c>
    </row>
    <row r="249" spans="2:8" x14ac:dyDescent="0.45">
      <c r="B249" s="115" t="s">
        <v>373</v>
      </c>
      <c r="C249" s="116" t="s">
        <v>329</v>
      </c>
      <c r="D249" s="64" t="s">
        <v>7</v>
      </c>
      <c r="E249" s="24">
        <v>2</v>
      </c>
      <c r="F249" s="24"/>
      <c r="G249" s="25"/>
      <c r="H249" s="38">
        <f t="shared" si="8"/>
        <v>0</v>
      </c>
    </row>
    <row r="250" spans="2:8" x14ac:dyDescent="0.45">
      <c r="B250" s="115" t="s">
        <v>374</v>
      </c>
      <c r="C250" s="116" t="s">
        <v>330</v>
      </c>
      <c r="D250" s="64" t="s">
        <v>7</v>
      </c>
      <c r="E250" s="24">
        <v>2</v>
      </c>
      <c r="F250" s="24"/>
      <c r="G250" s="25"/>
      <c r="H250" s="38">
        <f t="shared" si="8"/>
        <v>0</v>
      </c>
    </row>
    <row r="251" spans="2:8" x14ac:dyDescent="0.45">
      <c r="B251" s="115" t="s">
        <v>552</v>
      </c>
      <c r="C251" s="116" t="s">
        <v>331</v>
      </c>
      <c r="D251" s="64" t="s">
        <v>7</v>
      </c>
      <c r="E251" s="24">
        <v>1</v>
      </c>
      <c r="F251" s="24"/>
      <c r="G251" s="25"/>
      <c r="H251" s="38">
        <f t="shared" si="8"/>
        <v>0</v>
      </c>
    </row>
    <row r="252" spans="2:8" x14ac:dyDescent="0.45">
      <c r="B252" s="115" t="s">
        <v>375</v>
      </c>
      <c r="C252" s="116" t="s">
        <v>332</v>
      </c>
      <c r="D252" s="64" t="s">
        <v>7</v>
      </c>
      <c r="E252" s="24">
        <v>4</v>
      </c>
      <c r="F252" s="24"/>
      <c r="G252" s="25"/>
      <c r="H252" s="38">
        <f t="shared" si="8"/>
        <v>0</v>
      </c>
    </row>
    <row r="253" spans="2:8" x14ac:dyDescent="0.45">
      <c r="B253" s="115" t="s">
        <v>376</v>
      </c>
      <c r="C253" s="116" t="s">
        <v>333</v>
      </c>
      <c r="D253" s="64" t="s">
        <v>7</v>
      </c>
      <c r="E253" s="24">
        <v>3</v>
      </c>
      <c r="F253" s="24"/>
      <c r="G253" s="25"/>
      <c r="H253" s="38">
        <f t="shared" si="8"/>
        <v>0</v>
      </c>
    </row>
    <row r="254" spans="2:8" x14ac:dyDescent="0.45">
      <c r="B254" s="115" t="s">
        <v>377</v>
      </c>
      <c r="C254" s="116" t="s">
        <v>334</v>
      </c>
      <c r="D254" s="64" t="s">
        <v>7</v>
      </c>
      <c r="E254" s="24">
        <v>1</v>
      </c>
      <c r="F254" s="24"/>
      <c r="G254" s="25"/>
      <c r="H254" s="38">
        <f t="shared" si="8"/>
        <v>0</v>
      </c>
    </row>
    <row r="255" spans="2:8" x14ac:dyDescent="0.45">
      <c r="B255" s="115" t="s">
        <v>378</v>
      </c>
      <c r="C255" s="116" t="s">
        <v>335</v>
      </c>
      <c r="D255" s="64" t="s">
        <v>7</v>
      </c>
      <c r="E255" s="24">
        <v>2</v>
      </c>
      <c r="F255" s="24"/>
      <c r="G255" s="25"/>
      <c r="H255" s="38">
        <f t="shared" si="8"/>
        <v>0</v>
      </c>
    </row>
    <row r="256" spans="2:8" x14ac:dyDescent="0.45">
      <c r="B256" s="115" t="s">
        <v>379</v>
      </c>
      <c r="C256" s="116" t="s">
        <v>336</v>
      </c>
      <c r="D256" s="64" t="s">
        <v>7</v>
      </c>
      <c r="E256" s="24">
        <v>5</v>
      </c>
      <c r="F256" s="24"/>
      <c r="G256" s="25"/>
      <c r="H256" s="38">
        <f t="shared" si="8"/>
        <v>0</v>
      </c>
    </row>
    <row r="257" spans="2:8" x14ac:dyDescent="0.45">
      <c r="B257" s="115" t="s">
        <v>380</v>
      </c>
      <c r="C257" s="116" t="s">
        <v>337</v>
      </c>
      <c r="D257" s="64" t="s">
        <v>7</v>
      </c>
      <c r="E257" s="24">
        <v>2</v>
      </c>
      <c r="F257" s="24"/>
      <c r="G257" s="25"/>
      <c r="H257" s="38">
        <f t="shared" si="8"/>
        <v>0</v>
      </c>
    </row>
    <row r="258" spans="2:8" x14ac:dyDescent="0.45">
      <c r="B258" s="115" t="s">
        <v>381</v>
      </c>
      <c r="C258" s="116" t="s">
        <v>338</v>
      </c>
      <c r="D258" s="64" t="s">
        <v>7</v>
      </c>
      <c r="E258" s="24">
        <v>4</v>
      </c>
      <c r="F258" s="24"/>
      <c r="G258" s="25"/>
      <c r="H258" s="38">
        <f t="shared" si="8"/>
        <v>0</v>
      </c>
    </row>
    <row r="259" spans="2:8" x14ac:dyDescent="0.45">
      <c r="B259" s="115" t="s">
        <v>382</v>
      </c>
      <c r="C259" s="116" t="s">
        <v>339</v>
      </c>
      <c r="D259" s="64" t="s">
        <v>7</v>
      </c>
      <c r="E259" s="24">
        <v>8</v>
      </c>
      <c r="F259" s="24"/>
      <c r="G259" s="25"/>
      <c r="H259" s="38">
        <f t="shared" si="8"/>
        <v>0</v>
      </c>
    </row>
    <row r="260" spans="2:8" x14ac:dyDescent="0.45">
      <c r="B260" s="115" t="s">
        <v>383</v>
      </c>
      <c r="C260" s="116" t="s">
        <v>340</v>
      </c>
      <c r="D260" s="64" t="s">
        <v>7</v>
      </c>
      <c r="E260" s="24">
        <v>1</v>
      </c>
      <c r="F260" s="24"/>
      <c r="G260" s="25"/>
      <c r="H260" s="38">
        <f t="shared" si="8"/>
        <v>0</v>
      </c>
    </row>
    <row r="261" spans="2:8" x14ac:dyDescent="0.45">
      <c r="B261" s="115" t="s">
        <v>384</v>
      </c>
      <c r="C261" s="116" t="s">
        <v>341</v>
      </c>
      <c r="D261" s="64" t="s">
        <v>7</v>
      </c>
      <c r="E261" s="24">
        <v>3</v>
      </c>
      <c r="F261" s="24"/>
      <c r="G261" s="25"/>
      <c r="H261" s="38">
        <f t="shared" si="8"/>
        <v>0</v>
      </c>
    </row>
    <row r="262" spans="2:8" x14ac:dyDescent="0.45">
      <c r="B262" s="115" t="s">
        <v>385</v>
      </c>
      <c r="C262" s="116" t="s">
        <v>342</v>
      </c>
      <c r="D262" s="64" t="s">
        <v>7</v>
      </c>
      <c r="E262" s="24">
        <v>1</v>
      </c>
      <c r="F262" s="24"/>
      <c r="G262" s="25"/>
      <c r="H262" s="38">
        <f t="shared" si="8"/>
        <v>0</v>
      </c>
    </row>
    <row r="263" spans="2:8" x14ac:dyDescent="0.45">
      <c r="B263" s="115" t="s">
        <v>386</v>
      </c>
      <c r="C263" s="116" t="s">
        <v>343</v>
      </c>
      <c r="D263" s="64" t="s">
        <v>7</v>
      </c>
      <c r="E263" s="24">
        <v>5</v>
      </c>
      <c r="F263" s="24"/>
      <c r="G263" s="25"/>
      <c r="H263" s="38">
        <f t="shared" si="8"/>
        <v>0</v>
      </c>
    </row>
    <row r="264" spans="2:8" x14ac:dyDescent="0.45">
      <c r="B264" s="115" t="s">
        <v>387</v>
      </c>
      <c r="C264" s="116" t="s">
        <v>344</v>
      </c>
      <c r="D264" s="64" t="s">
        <v>7</v>
      </c>
      <c r="E264" s="24">
        <v>1</v>
      </c>
      <c r="F264" s="24"/>
      <c r="G264" s="25"/>
      <c r="H264" s="38">
        <f t="shared" si="8"/>
        <v>0</v>
      </c>
    </row>
    <row r="265" spans="2:8" x14ac:dyDescent="0.45">
      <c r="B265" s="115" t="s">
        <v>388</v>
      </c>
      <c r="C265" s="116" t="s">
        <v>548</v>
      </c>
      <c r="D265" s="64" t="s">
        <v>7</v>
      </c>
      <c r="E265" s="24">
        <v>4</v>
      </c>
      <c r="F265" s="24"/>
      <c r="G265" s="25"/>
      <c r="H265" s="38">
        <f t="shared" si="8"/>
        <v>0</v>
      </c>
    </row>
    <row r="266" spans="2:8" x14ac:dyDescent="0.45">
      <c r="B266" s="115" t="s">
        <v>389</v>
      </c>
      <c r="C266" s="116" t="s">
        <v>345</v>
      </c>
      <c r="D266" s="64" t="s">
        <v>7</v>
      </c>
      <c r="E266" s="24">
        <v>2</v>
      </c>
      <c r="F266" s="24"/>
      <c r="G266" s="25"/>
      <c r="H266" s="38">
        <f>G266*E266</f>
        <v>0</v>
      </c>
    </row>
    <row r="267" spans="2:8" x14ac:dyDescent="0.45">
      <c r="B267" s="115" t="s">
        <v>390</v>
      </c>
      <c r="C267" s="116" t="s">
        <v>549</v>
      </c>
      <c r="D267" s="64" t="s">
        <v>7</v>
      </c>
      <c r="E267" s="24">
        <v>3</v>
      </c>
      <c r="F267" s="24"/>
      <c r="G267" s="25"/>
      <c r="H267" s="38">
        <f>G267*E267</f>
        <v>0</v>
      </c>
    </row>
    <row r="268" spans="2:8" x14ac:dyDescent="0.45">
      <c r="B268" s="115" t="s">
        <v>391</v>
      </c>
      <c r="C268" s="116" t="s">
        <v>346</v>
      </c>
      <c r="D268" s="64" t="s">
        <v>7</v>
      </c>
      <c r="E268" s="24">
        <v>7</v>
      </c>
      <c r="F268" s="24"/>
      <c r="G268" s="25"/>
      <c r="H268" s="38">
        <f t="shared" si="8"/>
        <v>0</v>
      </c>
    </row>
    <row r="269" spans="2:8" x14ac:dyDescent="0.45">
      <c r="B269" s="115" t="s">
        <v>392</v>
      </c>
      <c r="C269" s="116" t="s">
        <v>347</v>
      </c>
      <c r="D269" s="64" t="s">
        <v>7</v>
      </c>
      <c r="E269" s="24">
        <v>1</v>
      </c>
      <c r="F269" s="24"/>
      <c r="G269" s="25"/>
      <c r="H269" s="38">
        <f t="shared" si="8"/>
        <v>0</v>
      </c>
    </row>
    <row r="270" spans="2:8" x14ac:dyDescent="0.45">
      <c r="B270" s="115" t="s">
        <v>393</v>
      </c>
      <c r="C270" s="116" t="s">
        <v>348</v>
      </c>
      <c r="D270" s="64" t="s">
        <v>7</v>
      </c>
      <c r="E270" s="24">
        <v>2</v>
      </c>
      <c r="F270" s="24"/>
      <c r="G270" s="25"/>
      <c r="H270" s="38">
        <f t="shared" si="8"/>
        <v>0</v>
      </c>
    </row>
    <row r="271" spans="2:8" x14ac:dyDescent="0.45">
      <c r="B271" s="115" t="s">
        <v>546</v>
      </c>
      <c r="C271" s="116" t="s">
        <v>349</v>
      </c>
      <c r="D271" s="64" t="s">
        <v>7</v>
      </c>
      <c r="E271" s="24">
        <v>2</v>
      </c>
      <c r="F271" s="24"/>
      <c r="G271" s="25"/>
      <c r="H271" s="38">
        <f t="shared" si="8"/>
        <v>0</v>
      </c>
    </row>
    <row r="272" spans="2:8" x14ac:dyDescent="0.45">
      <c r="B272" s="58" t="s">
        <v>364</v>
      </c>
      <c r="C272" s="114" t="s">
        <v>350</v>
      </c>
      <c r="D272" s="64"/>
      <c r="E272" s="24"/>
      <c r="F272" s="24"/>
      <c r="G272" s="25"/>
      <c r="H272" s="38"/>
    </row>
    <row r="273" spans="2:8" x14ac:dyDescent="0.45">
      <c r="B273" s="115" t="s">
        <v>394</v>
      </c>
      <c r="C273" s="116" t="s">
        <v>351</v>
      </c>
      <c r="D273" s="64" t="s">
        <v>7</v>
      </c>
      <c r="E273" s="24">
        <v>3</v>
      </c>
      <c r="F273" s="24"/>
      <c r="G273" s="25"/>
      <c r="H273" s="38">
        <f t="shared" si="8"/>
        <v>0</v>
      </c>
    </row>
    <row r="274" spans="2:8" x14ac:dyDescent="0.45">
      <c r="B274" s="115" t="s">
        <v>395</v>
      </c>
      <c r="C274" s="116" t="s">
        <v>352</v>
      </c>
      <c r="D274" s="64" t="s">
        <v>7</v>
      </c>
      <c r="E274" s="24">
        <v>3</v>
      </c>
      <c r="F274" s="24"/>
      <c r="G274" s="25"/>
      <c r="H274" s="38">
        <f t="shared" si="8"/>
        <v>0</v>
      </c>
    </row>
    <row r="275" spans="2:8" x14ac:dyDescent="0.45">
      <c r="B275" s="115" t="s">
        <v>396</v>
      </c>
      <c r="C275" s="116" t="s">
        <v>547</v>
      </c>
      <c r="D275" s="64" t="s">
        <v>7</v>
      </c>
      <c r="E275" s="24">
        <v>4</v>
      </c>
      <c r="F275" s="24"/>
      <c r="G275" s="25"/>
      <c r="H275" s="38">
        <f t="shared" si="8"/>
        <v>0</v>
      </c>
    </row>
    <row r="276" spans="2:8" x14ac:dyDescent="0.45">
      <c r="B276" s="115" t="s">
        <v>397</v>
      </c>
      <c r="C276" s="116" t="s">
        <v>353</v>
      </c>
      <c r="D276" s="64" t="s">
        <v>7</v>
      </c>
      <c r="E276" s="24">
        <v>2</v>
      </c>
      <c r="F276" s="24"/>
      <c r="G276" s="25"/>
      <c r="H276" s="38">
        <f t="shared" si="8"/>
        <v>0</v>
      </c>
    </row>
    <row r="277" spans="2:8" x14ac:dyDescent="0.45">
      <c r="B277" s="115" t="s">
        <v>398</v>
      </c>
      <c r="C277" s="116" t="s">
        <v>354</v>
      </c>
      <c r="D277" s="64" t="s">
        <v>7</v>
      </c>
      <c r="E277" s="24">
        <v>6</v>
      </c>
      <c r="F277" s="24"/>
      <c r="G277" s="25"/>
      <c r="H277" s="38">
        <f t="shared" si="8"/>
        <v>0</v>
      </c>
    </row>
    <row r="278" spans="2:8" x14ac:dyDescent="0.45">
      <c r="B278" s="115" t="s">
        <v>399</v>
      </c>
      <c r="C278" s="116" t="s">
        <v>355</v>
      </c>
      <c r="D278" s="64" t="s">
        <v>7</v>
      </c>
      <c r="E278" s="24">
        <v>1</v>
      </c>
      <c r="F278" s="24"/>
      <c r="G278" s="25"/>
      <c r="H278" s="38">
        <f t="shared" si="8"/>
        <v>0</v>
      </c>
    </row>
    <row r="279" spans="2:8" x14ac:dyDescent="0.45">
      <c r="B279" s="115" t="s">
        <v>550</v>
      </c>
      <c r="C279" s="116" t="s">
        <v>551</v>
      </c>
      <c r="D279" s="64" t="s">
        <v>7</v>
      </c>
      <c r="E279" s="24">
        <v>6</v>
      </c>
      <c r="F279" s="24"/>
      <c r="G279" s="25"/>
      <c r="H279" s="38">
        <f>G279*E279</f>
        <v>0</v>
      </c>
    </row>
    <row r="280" spans="2:8" x14ac:dyDescent="0.45">
      <c r="B280" s="58" t="s">
        <v>365</v>
      </c>
      <c r="C280" s="114" t="s">
        <v>356</v>
      </c>
      <c r="D280" s="64" t="s">
        <v>3</v>
      </c>
      <c r="E280" s="24">
        <v>222</v>
      </c>
      <c r="F280" s="24"/>
      <c r="G280" s="25"/>
      <c r="H280" s="38">
        <f t="shared" si="8"/>
        <v>0</v>
      </c>
    </row>
    <row r="281" spans="2:8" x14ac:dyDescent="0.45">
      <c r="B281" s="58" t="s">
        <v>366</v>
      </c>
      <c r="C281" s="114" t="s">
        <v>357</v>
      </c>
      <c r="D281" s="64" t="s">
        <v>3</v>
      </c>
      <c r="E281" s="24">
        <v>71</v>
      </c>
      <c r="F281" s="24"/>
      <c r="G281" s="25"/>
      <c r="H281" s="38">
        <f t="shared" si="8"/>
        <v>0</v>
      </c>
    </row>
    <row r="282" spans="2:8" x14ac:dyDescent="0.45">
      <c r="B282" s="58" t="s">
        <v>367</v>
      </c>
      <c r="C282" s="114" t="s">
        <v>358</v>
      </c>
      <c r="D282" s="64" t="s">
        <v>3</v>
      </c>
      <c r="E282" s="24">
        <v>860</v>
      </c>
      <c r="F282" s="24"/>
      <c r="G282" s="25"/>
      <c r="H282" s="38">
        <f t="shared" si="8"/>
        <v>0</v>
      </c>
    </row>
    <row r="283" spans="2:8" x14ac:dyDescent="0.45">
      <c r="B283" s="58" t="s">
        <v>368</v>
      </c>
      <c r="C283" s="114" t="s">
        <v>405</v>
      </c>
      <c r="D283" s="64" t="s">
        <v>3</v>
      </c>
      <c r="E283" s="24">
        <v>253</v>
      </c>
      <c r="F283" s="24"/>
      <c r="G283" s="25"/>
      <c r="H283" s="38">
        <f t="shared" si="8"/>
        <v>0</v>
      </c>
    </row>
    <row r="284" spans="2:8" x14ac:dyDescent="0.45">
      <c r="B284" s="58" t="s">
        <v>369</v>
      </c>
      <c r="C284" s="114" t="s">
        <v>359</v>
      </c>
      <c r="D284" s="64" t="s">
        <v>3</v>
      </c>
      <c r="E284" s="24">
        <v>15</v>
      </c>
      <c r="F284" s="24"/>
      <c r="G284" s="25"/>
      <c r="H284" s="38">
        <f t="shared" si="8"/>
        <v>0</v>
      </c>
    </row>
    <row r="285" spans="2:8" x14ac:dyDescent="0.45">
      <c r="B285" s="58" t="s">
        <v>370</v>
      </c>
      <c r="C285" s="114" t="s">
        <v>360</v>
      </c>
      <c r="D285" s="64" t="s">
        <v>7</v>
      </c>
      <c r="E285" s="24">
        <v>25</v>
      </c>
      <c r="F285" s="24"/>
      <c r="G285" s="25"/>
      <c r="H285" s="38">
        <f t="shared" si="8"/>
        <v>0</v>
      </c>
    </row>
    <row r="286" spans="2:8" x14ac:dyDescent="0.45">
      <c r="B286" s="58" t="s">
        <v>371</v>
      </c>
      <c r="C286" s="117" t="s">
        <v>361</v>
      </c>
      <c r="D286" s="64" t="s">
        <v>3</v>
      </c>
      <c r="E286" s="24">
        <v>485</v>
      </c>
      <c r="F286" s="24"/>
      <c r="G286" s="25"/>
      <c r="H286" s="38">
        <f t="shared" si="8"/>
        <v>0</v>
      </c>
    </row>
    <row r="287" spans="2:8" x14ac:dyDescent="0.45">
      <c r="B287" s="58"/>
      <c r="C287" s="117" t="s">
        <v>540</v>
      </c>
      <c r="D287" s="64" t="s">
        <v>3</v>
      </c>
      <c r="E287" s="76">
        <v>1906</v>
      </c>
      <c r="F287" s="92"/>
      <c r="G287" s="95"/>
      <c r="H287" s="38">
        <f t="shared" si="8"/>
        <v>0</v>
      </c>
    </row>
    <row r="288" spans="2:8" x14ac:dyDescent="0.45">
      <c r="B288" s="11" t="s">
        <v>326</v>
      </c>
      <c r="C288" s="97" t="s">
        <v>362</v>
      </c>
      <c r="D288" s="64" t="s">
        <v>3</v>
      </c>
      <c r="E288" s="24">
        <f>10345+8500</f>
        <v>18845</v>
      </c>
      <c r="F288" s="24"/>
      <c r="G288" s="25"/>
      <c r="H288" s="38">
        <f t="shared" si="8"/>
        <v>0</v>
      </c>
    </row>
    <row r="289" spans="2:10" x14ac:dyDescent="0.45">
      <c r="B289" s="11" t="s">
        <v>400</v>
      </c>
      <c r="C289" s="106" t="s">
        <v>525</v>
      </c>
      <c r="D289" s="64" t="s">
        <v>3</v>
      </c>
      <c r="E289" s="24">
        <v>300</v>
      </c>
      <c r="F289" s="24"/>
      <c r="G289" s="25"/>
      <c r="H289" s="38">
        <f t="shared" si="8"/>
        <v>0</v>
      </c>
    </row>
    <row r="290" spans="2:10" x14ac:dyDescent="0.45">
      <c r="B290" s="11" t="s">
        <v>401</v>
      </c>
      <c r="C290" s="106" t="s">
        <v>363</v>
      </c>
      <c r="D290" s="64" t="s">
        <v>297</v>
      </c>
      <c r="E290" s="24">
        <v>1</v>
      </c>
      <c r="F290" s="24"/>
      <c r="G290" s="25"/>
      <c r="H290" s="38">
        <f t="shared" si="8"/>
        <v>0</v>
      </c>
    </row>
    <row r="291" spans="2:10" x14ac:dyDescent="0.45">
      <c r="B291" s="11" t="s">
        <v>402</v>
      </c>
      <c r="C291" s="106" t="s">
        <v>289</v>
      </c>
      <c r="D291" s="64"/>
      <c r="E291" s="24"/>
      <c r="F291" s="24"/>
      <c r="G291" s="25"/>
      <c r="H291" s="38"/>
    </row>
    <row r="292" spans="2:10" ht="28" x14ac:dyDescent="0.45">
      <c r="B292" s="11"/>
      <c r="C292" s="118" t="s">
        <v>541</v>
      </c>
      <c r="D292" s="112" t="s">
        <v>531</v>
      </c>
      <c r="E292" s="113">
        <v>0.06</v>
      </c>
      <c r="F292" s="76"/>
      <c r="G292" s="95"/>
      <c r="H292" s="38">
        <f>G292*E292</f>
        <v>0</v>
      </c>
    </row>
    <row r="293" spans="2:10" ht="56" x14ac:dyDescent="0.45">
      <c r="B293" s="11"/>
      <c r="C293" s="118" t="s">
        <v>542</v>
      </c>
      <c r="D293" s="112" t="s">
        <v>531</v>
      </c>
      <c r="E293" s="113">
        <v>0.06</v>
      </c>
      <c r="F293" s="76"/>
      <c r="G293" s="95"/>
      <c r="H293" s="38">
        <f>G293*E293</f>
        <v>0</v>
      </c>
    </row>
    <row r="294" spans="2:10" x14ac:dyDescent="0.45">
      <c r="B294" s="58" t="s">
        <v>403</v>
      </c>
      <c r="C294" s="119" t="s">
        <v>543</v>
      </c>
      <c r="D294" s="64" t="s">
        <v>544</v>
      </c>
      <c r="E294" s="120">
        <v>1</v>
      </c>
      <c r="F294" s="80"/>
      <c r="G294" s="80"/>
      <c r="H294" s="38">
        <f>G294*E294</f>
        <v>0</v>
      </c>
    </row>
    <row r="295" spans="2:10" x14ac:dyDescent="0.45">
      <c r="B295" s="35" t="s">
        <v>291</v>
      </c>
      <c r="C295" s="31" t="s">
        <v>290</v>
      </c>
      <c r="D295" s="33"/>
      <c r="E295" s="33"/>
      <c r="F295" s="33"/>
      <c r="G295" s="32"/>
      <c r="H295" s="34">
        <f>SUBTOTAL(9,H296:H300)</f>
        <v>0</v>
      </c>
    </row>
    <row r="296" spans="2:10" x14ac:dyDescent="0.45">
      <c r="B296" s="11" t="s">
        <v>294</v>
      </c>
      <c r="C296" s="106" t="s">
        <v>404</v>
      </c>
      <c r="D296" s="51" t="s">
        <v>7</v>
      </c>
      <c r="E296" s="24">
        <v>6</v>
      </c>
      <c r="F296" s="24"/>
      <c r="G296" s="25"/>
      <c r="H296" s="38">
        <f>G296*E296</f>
        <v>0</v>
      </c>
    </row>
    <row r="297" spans="2:10" x14ac:dyDescent="0.45">
      <c r="B297" s="11" t="s">
        <v>295</v>
      </c>
      <c r="C297" s="106" t="s">
        <v>292</v>
      </c>
      <c r="D297" s="51"/>
      <c r="E297" s="24"/>
      <c r="F297" s="24"/>
      <c r="G297" s="25"/>
      <c r="H297" s="38"/>
    </row>
    <row r="298" spans="2:10" x14ac:dyDescent="0.45">
      <c r="B298" s="58" t="s">
        <v>296</v>
      </c>
      <c r="C298" s="114" t="s">
        <v>293</v>
      </c>
      <c r="D298" s="51" t="s">
        <v>9</v>
      </c>
      <c r="E298" s="24">
        <v>204.72</v>
      </c>
      <c r="F298" s="24"/>
      <c r="G298" s="25"/>
      <c r="H298" s="38">
        <f>G298*E298</f>
        <v>0</v>
      </c>
    </row>
    <row r="299" spans="2:10" x14ac:dyDescent="0.45">
      <c r="B299" s="11" t="s">
        <v>532</v>
      </c>
      <c r="C299" s="114" t="s">
        <v>553</v>
      </c>
      <c r="D299" s="51" t="s">
        <v>7</v>
      </c>
      <c r="E299" s="24">
        <v>1</v>
      </c>
      <c r="F299" s="24"/>
      <c r="G299" s="25"/>
      <c r="H299" s="38">
        <f t="shared" ref="H299:H300" si="9">G299*E299</f>
        <v>0</v>
      </c>
    </row>
    <row r="300" spans="2:10" x14ac:dyDescent="0.45">
      <c r="B300" s="11" t="s">
        <v>554</v>
      </c>
      <c r="C300" s="106" t="s">
        <v>534</v>
      </c>
      <c r="D300" s="51" t="s">
        <v>9</v>
      </c>
      <c r="E300" s="24">
        <v>205</v>
      </c>
      <c r="F300" s="24"/>
      <c r="G300" s="25"/>
      <c r="H300" s="38">
        <f t="shared" si="9"/>
        <v>0</v>
      </c>
    </row>
    <row r="301" spans="2:10" ht="16.5" x14ac:dyDescent="0.45">
      <c r="B301" s="54" t="s">
        <v>298</v>
      </c>
      <c r="C301" s="57"/>
      <c r="D301" s="52"/>
      <c r="E301" s="18"/>
      <c r="F301" s="18"/>
      <c r="G301" s="18"/>
      <c r="H301" s="19">
        <f>SUBTOTAL(9,H11:H300)</f>
        <v>0</v>
      </c>
      <c r="J301" s="9"/>
    </row>
    <row r="302" spans="2:10" ht="16.5" x14ac:dyDescent="0.45">
      <c r="B302" s="55" t="s">
        <v>17</v>
      </c>
      <c r="C302" s="57"/>
      <c r="D302" s="53"/>
      <c r="E302" s="20"/>
      <c r="F302" s="20"/>
      <c r="G302" s="20"/>
      <c r="H302" s="21">
        <f>H301*20/100</f>
        <v>0</v>
      </c>
      <c r="I302" s="10"/>
    </row>
    <row r="303" spans="2:10" ht="16.5" x14ac:dyDescent="0.45">
      <c r="B303" s="54" t="s">
        <v>299</v>
      </c>
      <c r="C303" s="57"/>
      <c r="D303" s="52"/>
      <c r="E303" s="18"/>
      <c r="F303" s="22"/>
      <c r="G303" s="22"/>
      <c r="H303" s="23">
        <f>H301+H302</f>
        <v>0</v>
      </c>
    </row>
    <row r="304" spans="2:10" x14ac:dyDescent="0.45">
      <c r="B304" s="124"/>
      <c r="C304" s="125"/>
      <c r="D304" s="126"/>
      <c r="E304" s="127"/>
      <c r="F304" s="127"/>
      <c r="G304" s="128"/>
      <c r="H304" s="129"/>
    </row>
    <row r="305" spans="2:8" x14ac:dyDescent="0.45">
      <c r="B305" s="124"/>
      <c r="C305" s="130" t="s">
        <v>557</v>
      </c>
      <c r="D305" s="126"/>
      <c r="E305" s="127"/>
      <c r="F305" s="127"/>
      <c r="G305" s="128"/>
      <c r="H305" s="129"/>
    </row>
    <row r="306" spans="2:8" x14ac:dyDescent="0.45">
      <c r="B306" s="124"/>
      <c r="C306" s="130" t="s">
        <v>555</v>
      </c>
      <c r="D306" s="126"/>
      <c r="E306" s="127"/>
      <c r="F306" s="127"/>
      <c r="G306" s="128"/>
      <c r="H306" s="131">
        <f>H301*0.4109</f>
        <v>0</v>
      </c>
    </row>
    <row r="307" spans="2:8" x14ac:dyDescent="0.45">
      <c r="B307" s="124"/>
      <c r="C307" s="130" t="s">
        <v>556</v>
      </c>
      <c r="D307" s="126"/>
      <c r="E307" s="127"/>
      <c r="F307" s="127"/>
      <c r="G307" s="128"/>
      <c r="H307" s="131">
        <f>H301*0.5891</f>
        <v>0</v>
      </c>
    </row>
  </sheetData>
  <mergeCells count="4">
    <mergeCell ref="B7:H7"/>
    <mergeCell ref="J116:M120"/>
    <mergeCell ref="B2:H2"/>
    <mergeCell ref="B3:H3"/>
  </mergeCells>
  <phoneticPr fontId="82" type="noConversion"/>
  <conditionalFormatting sqref="B134:B189 B158:D172 B173:C182 B188:C200 B201:H213 F144:G183 F144:F191 B240:B271 B250:H270 D175:D183 E144:E187 B84:H114 D144:D157 B46:H72 B214:B223 B224:C249 B118:G124 B271:C299 B296:B407 B300:H300 B114:B119 C81:E89 D184:G191 H28:H45 H199:H204 D271:H292 D295:H299 D301:H407 H116:H124 D293:G293 H293:H294 C304:C404">
    <cfRule type="expression" dxfId="195" priority="14926">
      <formula>ISNUMBER(#REF!)</formula>
    </cfRule>
  </conditionalFormatting>
  <conditionalFormatting sqref="B134:B191 B229:B303 D236:H291 D295:H303">
    <cfRule type="expression" dxfId="194" priority="303">
      <formula>ISTEXT($B134)</formula>
    </cfRule>
  </conditionalFormatting>
  <conditionalFormatting sqref="B142:B162 B216:B217 B225:B226">
    <cfRule type="expression" dxfId="193" priority="6961">
      <formula>ISTEXT($B142)</formula>
    </cfRule>
  </conditionalFormatting>
  <conditionalFormatting sqref="B142:B162 B216:B217">
    <cfRule type="expression" dxfId="192" priority="6960">
      <formula>ISNUMBER(#REF!)</formula>
    </cfRule>
  </conditionalFormatting>
  <conditionalFormatting sqref="B143">
    <cfRule type="expression" dxfId="191" priority="6912">
      <formula>ISTEXT($B143)</formula>
    </cfRule>
  </conditionalFormatting>
  <conditionalFormatting sqref="B145:B147 B152:B153 B161 B184:B189">
    <cfRule type="expression" dxfId="190" priority="13518">
      <formula>ISTEXT($B145)</formula>
    </cfRule>
  </conditionalFormatting>
  <conditionalFormatting sqref="B146:B149 B151:B155">
    <cfRule type="expression" dxfId="189" priority="14927">
      <formula>ISTEXT($B146)</formula>
    </cfRule>
  </conditionalFormatting>
  <conditionalFormatting sqref="B150">
    <cfRule type="expression" dxfId="188" priority="14705">
      <formula>ISNUMBER(#REF!)</formula>
    </cfRule>
    <cfRule type="expression" dxfId="187" priority="14706">
      <formula>ISTEXT($B150)</formula>
    </cfRule>
  </conditionalFormatting>
  <conditionalFormatting sqref="B152:B153 B184:B189 B161 B145:B147">
    <cfRule type="expression" dxfId="186" priority="13517">
      <formula>ISNUMBER(#REF!)</formula>
    </cfRule>
  </conditionalFormatting>
  <conditionalFormatting sqref="B152:B154 B187:B189 B183:B185">
    <cfRule type="expression" dxfId="185" priority="11901">
      <formula>ISTEXT($B152)</formula>
    </cfRule>
  </conditionalFormatting>
  <conditionalFormatting sqref="B155:B156 B194:B195 B204:B205 B188">
    <cfRule type="expression" dxfId="184" priority="27676">
      <formula>ISTEXT($B155)</formula>
    </cfRule>
  </conditionalFormatting>
  <conditionalFormatting sqref="B158:B159 B263">
    <cfRule type="expression" dxfId="183" priority="10593">
      <formula>ISNUMBER(#REF!)</formula>
    </cfRule>
    <cfRule type="expression" dxfId="182" priority="10594">
      <formula>ISTEXT($B158)</formula>
    </cfRule>
  </conditionalFormatting>
  <conditionalFormatting sqref="B161 B173:B176 B180">
    <cfRule type="expression" dxfId="181" priority="15158">
      <formula>ISTEXT($B161)</formula>
    </cfRule>
  </conditionalFormatting>
  <conditionalFormatting sqref="B161:B171">
    <cfRule type="expression" dxfId="180" priority="8944">
      <formula>ISTEXT($B161)</formula>
    </cfRule>
    <cfRule type="expression" dxfId="179" priority="8943">
      <formula>ISNUMBER(#REF!)</formula>
    </cfRule>
  </conditionalFormatting>
  <conditionalFormatting sqref="B162:B167">
    <cfRule type="expression" dxfId="178" priority="7583">
      <formula>ISTEXT($B162)</formula>
    </cfRule>
    <cfRule type="expression" dxfId="177" priority="7582">
      <formula>ISNUMBER(#REF!)</formula>
    </cfRule>
  </conditionalFormatting>
  <conditionalFormatting sqref="B168:B171">
    <cfRule type="expression" dxfId="176" priority="15188">
      <formula>ISTEXT($B168)</formula>
    </cfRule>
  </conditionalFormatting>
  <conditionalFormatting sqref="B169:B172">
    <cfRule type="expression" dxfId="175" priority="12630">
      <formula>ISTEXT($B169)</formula>
    </cfRule>
    <cfRule type="expression" dxfId="174" priority="12629">
      <formula>ISNUMBER(#REF!)</formula>
    </cfRule>
  </conditionalFormatting>
  <conditionalFormatting sqref="B170:B171">
    <cfRule type="expression" dxfId="173" priority="6941">
      <formula>ISNUMBER(#REF!)</formula>
    </cfRule>
    <cfRule type="expression" dxfId="172" priority="6942">
      <formula>ISTEXT($B170)</formula>
    </cfRule>
  </conditionalFormatting>
  <conditionalFormatting sqref="B171 B176">
    <cfRule type="expression" dxfId="171" priority="14920">
      <formula>ISNUMBER(#REF!)</formula>
    </cfRule>
    <cfRule type="expression" dxfId="170" priority="14921">
      <formula>ISTEXT($B171)</formula>
    </cfRule>
  </conditionalFormatting>
  <conditionalFormatting sqref="B171:B172">
    <cfRule type="expression" dxfId="169" priority="8519">
      <formula>ISTEXT($B171)</formula>
    </cfRule>
    <cfRule type="expression" dxfId="168" priority="8518">
      <formula>ISNUMBER(#REF!)</formula>
    </cfRule>
  </conditionalFormatting>
  <conditionalFormatting sqref="B173:B180">
    <cfRule type="expression" dxfId="167" priority="30509">
      <formula>ISNUMBER(#REF!)</formula>
    </cfRule>
    <cfRule type="expression" dxfId="166" priority="30510">
      <formula>ISTEXT($B173)</formula>
    </cfRule>
  </conditionalFormatting>
  <conditionalFormatting sqref="B174 B178:B181">
    <cfRule type="expression" dxfId="165" priority="12604">
      <formula>ISNUMBER(#REF!)</formula>
    </cfRule>
    <cfRule type="expression" dxfId="164" priority="12605">
      <formula>ISTEXT($B174)</formula>
    </cfRule>
    <cfRule type="expression" dxfId="163" priority="12326">
      <formula>ISTEXT($B174)</formula>
    </cfRule>
    <cfRule type="expression" dxfId="162" priority="12325">
      <formula>ISNUMBER(#REF!)</formula>
    </cfRule>
  </conditionalFormatting>
  <conditionalFormatting sqref="B174:B176">
    <cfRule type="expression" dxfId="161" priority="32689">
      <formula>ISNUMBER(#REF!)</formula>
    </cfRule>
    <cfRule type="expression" dxfId="160" priority="32690">
      <formula>ISTEXT($B174)</formula>
    </cfRule>
  </conditionalFormatting>
  <conditionalFormatting sqref="B175:B176">
    <cfRule type="expression" dxfId="159" priority="31171">
      <formula>ISTEXT($B175)</formula>
    </cfRule>
    <cfRule type="expression" dxfId="158" priority="31170">
      <formula>ISNUMBER(#REF!)</formula>
    </cfRule>
  </conditionalFormatting>
  <conditionalFormatting sqref="B176 B187:B189">
    <cfRule type="expression" dxfId="157" priority="11734">
      <formula>ISTEXT($B176)</formula>
    </cfRule>
  </conditionalFormatting>
  <conditionalFormatting sqref="B176">
    <cfRule type="expression" dxfId="156" priority="11733">
      <formula>ISNUMBER(#REF!)</formula>
    </cfRule>
  </conditionalFormatting>
  <conditionalFormatting sqref="B176:B182 B198:B212 B281">
    <cfRule type="expression" dxfId="155" priority="23729">
      <formula>ISTEXT($B176)</formula>
    </cfRule>
  </conditionalFormatting>
  <conditionalFormatting sqref="B176:B185 B198:B212">
    <cfRule type="expression" dxfId="154" priority="23728">
      <formula>ISNUMBER(#REF!)</formula>
    </cfRule>
  </conditionalFormatting>
  <conditionalFormatting sqref="B187:B189 B152:B154">
    <cfRule type="expression" dxfId="153" priority="11900">
      <formula>ISNUMBER(#REF!)</formula>
    </cfRule>
  </conditionalFormatting>
  <conditionalFormatting sqref="B197:B198 B201">
    <cfRule type="expression" dxfId="152" priority="8486">
      <formula>ISTEXT($B197)</formula>
    </cfRule>
    <cfRule type="expression" dxfId="151" priority="8485">
      <formula>ISNUMBER(#REF!)</formula>
    </cfRule>
  </conditionalFormatting>
  <conditionalFormatting sqref="B198:B205">
    <cfRule type="expression" dxfId="150" priority="31340">
      <formula>ISNUMBER(#REF!)</formula>
    </cfRule>
  </conditionalFormatting>
  <conditionalFormatting sqref="B204:B205 B155:B156 B194:B195">
    <cfRule type="expression" dxfId="149" priority="27675">
      <formula>ISNUMBER(#REF!)</formula>
    </cfRule>
  </conditionalFormatting>
  <conditionalFormatting sqref="B214:B217">
    <cfRule type="expression" dxfId="148" priority="7064">
      <formula>ISTEXT($B214)</formula>
    </cfRule>
    <cfRule type="expression" dxfId="147" priority="7063">
      <formula>ISNUMBER(#REF!)</formula>
    </cfRule>
    <cfRule type="expression" dxfId="146" priority="6979">
      <formula>ISTEXT($B214)</formula>
    </cfRule>
    <cfRule type="expression" dxfId="145" priority="6978">
      <formula>ISNUMBER(#REF!)</formula>
    </cfRule>
  </conditionalFormatting>
  <conditionalFormatting sqref="B214:B223 B193:B195 B187:B191">
    <cfRule type="expression" dxfId="144" priority="7145">
      <formula>ISNUMBER(#REF!)</formula>
    </cfRule>
  </conditionalFormatting>
  <conditionalFormatting sqref="B214:B223 B193:B195">
    <cfRule type="expression" dxfId="143" priority="7184">
      <formula>ISTEXT($B193)</formula>
    </cfRule>
  </conditionalFormatting>
  <conditionalFormatting sqref="B214:B223">
    <cfRule type="expression" dxfId="142" priority="7183">
      <formula>ISNUMBER(#REF!)</formula>
    </cfRule>
    <cfRule type="expression" dxfId="141" priority="7146">
      <formula>ISTEXT($B214)</formula>
    </cfRule>
  </conditionalFormatting>
  <conditionalFormatting sqref="B219:B223">
    <cfRule type="expression" dxfId="140" priority="7363">
      <formula>ISNUMBER(#REF!)</formula>
    </cfRule>
    <cfRule type="expression" dxfId="139" priority="7364">
      <formula>ISTEXT($B219)</formula>
    </cfRule>
  </conditionalFormatting>
  <conditionalFormatting sqref="B244">
    <cfRule type="expression" dxfId="138" priority="25745">
      <formula>ISTEXT($B244)</formula>
    </cfRule>
  </conditionalFormatting>
  <conditionalFormatting sqref="B263:B264">
    <cfRule type="expression" dxfId="137" priority="43982">
      <formula>ISTEXT($B263)</formula>
    </cfRule>
  </conditionalFormatting>
  <conditionalFormatting sqref="B288:B293">
    <cfRule type="expression" dxfId="136" priority="43480">
      <formula>ISTEXT($B288)</formula>
    </cfRule>
  </conditionalFormatting>
  <conditionalFormatting sqref="B295:B300">
    <cfRule type="expression" dxfId="135" priority="41190">
      <formula>ISTEXT($B295)</formula>
    </cfRule>
  </conditionalFormatting>
  <conditionalFormatting sqref="B296:B300">
    <cfRule type="expression" dxfId="134" priority="6198">
      <formula>ISNUMBER(#REF!)</formula>
    </cfRule>
    <cfRule type="expression" dxfId="133" priority="6199">
      <formula>ISTEXT($B296)</formula>
    </cfRule>
  </conditionalFormatting>
  <conditionalFormatting sqref="B70:C70">
    <cfRule type="expression" dxfId="132" priority="152">
      <formula>ISTEXT($B70)</formula>
    </cfRule>
  </conditionalFormatting>
  <conditionalFormatting sqref="B134:C135 B136:B139">
    <cfRule type="expression" dxfId="131" priority="3353">
      <formula>ISTEXT($B134)</formula>
    </cfRule>
  </conditionalFormatting>
  <conditionalFormatting sqref="B136:D142 F225:F231 D89:D93 B109:D114 B72:H72">
    <cfRule type="expression" dxfId="130" priority="6655">
      <formula>ISNUMBER(#REF!)</formula>
    </cfRule>
  </conditionalFormatting>
  <conditionalFormatting sqref="B29:G45 B117:D117 F117:G117 B133:H133 B183:E183 B183:B185 E214:E218 F214:F223 B145:E157 D224:H224 F225:H231 D173:D175 H299:H302 H73:H83 B73:G79 B81:G83">
    <cfRule type="expression" dxfId="129" priority="2248">
      <formula>ISNUMBER(#REF!)</formula>
    </cfRule>
  </conditionalFormatting>
  <conditionalFormatting sqref="B73:G79 B81:G83 D225:F226 C108:D108 F108:H114 B65:B71">
    <cfRule type="expression" dxfId="128" priority="2250">
      <formula>ISTEXT($B65)</formula>
    </cfRule>
  </conditionalFormatting>
  <conditionalFormatting sqref="B126:G132 B225:B235">
    <cfRule type="expression" dxfId="127" priority="1370">
      <formula>ISNUMBER(#REF!)</formula>
    </cfRule>
  </conditionalFormatting>
  <conditionalFormatting sqref="B136:G142">
    <cfRule type="expression" dxfId="126" priority="1711">
      <formula>ISTEXT($B136)</formula>
    </cfRule>
  </conditionalFormatting>
  <conditionalFormatting sqref="B9:H18 B12:B19 D13:E19 H13:H19 D19:H19 B20:H27 B46:H46">
    <cfRule type="expression" dxfId="125" priority="2323">
      <formula>ISTEXT($B9)</formula>
    </cfRule>
  </conditionalFormatting>
  <conditionalFormatting sqref="B9:H18 C73:D75 F73:G75 C35:F35 B84:H84 B135:D142 F135:G142 B141:B144 B125:H125">
    <cfRule type="expression" dxfId="124" priority="2798">
      <formula>ISNUMBER(#REF!)</formula>
    </cfRule>
  </conditionalFormatting>
  <conditionalFormatting sqref="B72:H72 D214:D217 B125:H125">
    <cfRule type="expression" dxfId="123" priority="6656">
      <formula>ISTEXT($B72)</formula>
    </cfRule>
  </conditionalFormatting>
  <conditionalFormatting sqref="B115:H115">
    <cfRule type="expression" dxfId="122" priority="3329">
      <formula>ISNUMBER(#REF!)</formula>
    </cfRule>
    <cfRule type="expression" dxfId="121" priority="2654">
      <formula>ISTEXT($B115)</formula>
    </cfRule>
  </conditionalFormatting>
  <conditionalFormatting sqref="B192:H196 B145:G170 E28:H29 B28:B45 H30:H45 B86:D88 B104:D107 F105:H107 E106:E114 B109:D114 B116:B118 B118:G119 B120:B121 B126 D126:G126 B127:G132 D191:G191 C213:H213 D224:F224 B224:C226 G224:H226 B227:H231 B232:D232 H232 B233:H235 C236:C238 C240:C241 C295">
    <cfRule type="expression" dxfId="120" priority="617">
      <formula>ISTEXT($B28)</formula>
    </cfRule>
  </conditionalFormatting>
  <conditionalFormatting sqref="C19">
    <cfRule type="expression" dxfId="119" priority="9128">
      <formula>ISTEXT(#REF!)</formula>
    </cfRule>
  </conditionalFormatting>
  <conditionalFormatting sqref="C47:C50 D47:G52 B47:B55 H47:H69 B85:B114 E86:H104 B90:D102 D100:D114 D173:G182 D197:H212 B197:B223">
    <cfRule type="expression" dxfId="118" priority="503">
      <formula>ISTEXT($B47)</formula>
    </cfRule>
  </conditionalFormatting>
  <conditionalFormatting sqref="C49">
    <cfRule type="expression" dxfId="117" priority="648">
      <formula>ISNUMBER(#REF!)</formula>
    </cfRule>
  </conditionalFormatting>
  <conditionalFormatting sqref="C51 H51:H54 H95:H96 H98:H99 D166">
    <cfRule type="expression" dxfId="116" priority="26616">
      <formula>ISTEXT($B47)</formula>
    </cfRule>
  </conditionalFormatting>
  <conditionalFormatting sqref="C70">
    <cfRule type="expression" dxfId="115" priority="151">
      <formula>ISNUMBER(#REF!)</formula>
    </cfRule>
  </conditionalFormatting>
  <conditionalFormatting sqref="C71">
    <cfRule type="expression" dxfId="114" priority="9167">
      <formula>ISTEXT(#REF!)</formula>
    </cfRule>
  </conditionalFormatting>
  <conditionalFormatting sqref="C103:C104 C120:H120 D158 C191 C208:C209 C242:C245 C29:D29 C126 E126">
    <cfRule type="expression" dxfId="113" priority="24759">
      <formula>ISTEXT(#REF!)</formula>
    </cfRule>
  </conditionalFormatting>
  <conditionalFormatting sqref="C171 C189 C239">
    <cfRule type="expression" dxfId="112" priority="615">
      <formula>ISTEXT(#REF!)</formula>
    </cfRule>
  </conditionalFormatting>
  <conditionalFormatting sqref="C184:C187">
    <cfRule type="expression" dxfId="111" priority="1493">
      <formula>ISNUMBER(#REF!)</formula>
    </cfRule>
  </conditionalFormatting>
  <conditionalFormatting sqref="C186">
    <cfRule type="expression" dxfId="110" priority="22087">
      <formula>ISTEXT($B199)</formula>
    </cfRule>
  </conditionalFormatting>
  <conditionalFormatting sqref="C188">
    <cfRule type="expression" dxfId="109" priority="556">
      <formula>ISTEXT($B204)</formula>
    </cfRule>
  </conditionalFormatting>
  <conditionalFormatting sqref="C189">
    <cfRule type="expression" dxfId="108" priority="14304">
      <formula>ISTEXT($B199)</formula>
    </cfRule>
  </conditionalFormatting>
  <conditionalFormatting sqref="C190">
    <cfRule type="expression" dxfId="107" priority="14230">
      <formula>ISTEXT($B199)</formula>
    </cfRule>
  </conditionalFormatting>
  <conditionalFormatting sqref="C191">
    <cfRule type="expression" dxfId="106" priority="14156">
      <formula>ISTEXT($B199)</formula>
    </cfRule>
  </conditionalFormatting>
  <conditionalFormatting sqref="C193">
    <cfRule type="expression" dxfId="105" priority="28761">
      <formula>ISTEXT($B199)</formula>
    </cfRule>
  </conditionalFormatting>
  <conditionalFormatting sqref="C202 D292:H292 H293:H294">
    <cfRule type="expression" dxfId="104" priority="32921">
      <formula>ISTEXT($B204)</formula>
    </cfRule>
  </conditionalFormatting>
  <conditionalFormatting sqref="C203">
    <cfRule type="expression" dxfId="103" priority="16927">
      <formula>ISTEXT($B206)</formula>
    </cfRule>
  </conditionalFormatting>
  <conditionalFormatting sqref="C205:C207">
    <cfRule type="expression" dxfId="102" priority="31668">
      <formula>ISTEXT($B208)</formula>
    </cfRule>
  </conditionalFormatting>
  <conditionalFormatting sqref="C210:C212">
    <cfRule type="expression" dxfId="101" priority="29407">
      <formula>ISTEXT($B214)</formula>
    </cfRule>
  </conditionalFormatting>
  <conditionalFormatting sqref="C214:C222 C180 C190 C201 C204">
    <cfRule type="expression" dxfId="100" priority="13916">
      <formula>ISTEXT($B181)</formula>
    </cfRule>
  </conditionalFormatting>
  <conditionalFormatting sqref="C214:C223">
    <cfRule type="expression" dxfId="99" priority="2066">
      <formula>ISNUMBER(#REF!)</formula>
    </cfRule>
  </conditionalFormatting>
  <conditionalFormatting sqref="C223">
    <cfRule type="expression" dxfId="98" priority="29615">
      <formula>ISTEXT($B227)</formula>
    </cfRule>
  </conditionalFormatting>
  <conditionalFormatting sqref="C251">
    <cfRule type="expression" dxfId="97" priority="17638">
      <formula>ISTEXT($B296)</formula>
    </cfRule>
  </conditionalFormatting>
  <conditionalFormatting sqref="C254">
    <cfRule type="expression" dxfId="96" priority="18647">
      <formula>ISTEXT($B297)</formula>
    </cfRule>
  </conditionalFormatting>
  <conditionalFormatting sqref="C256">
    <cfRule type="expression" dxfId="95" priority="18386">
      <formula>ISTEXT($B297)</formula>
    </cfRule>
  </conditionalFormatting>
  <conditionalFormatting sqref="C258:C259">
    <cfRule type="expression" dxfId="94" priority="21059">
      <formula>ISTEXT($B297)</formula>
    </cfRule>
  </conditionalFormatting>
  <conditionalFormatting sqref="C266">
    <cfRule type="expression" dxfId="93" priority="21208">
      <formula>ISTEXT($B298)</formula>
    </cfRule>
  </conditionalFormatting>
  <conditionalFormatting sqref="C268">
    <cfRule type="expression" dxfId="92" priority="21388">
      <formula>ISTEXT($B298)</formula>
    </cfRule>
  </conditionalFormatting>
  <conditionalFormatting sqref="C269">
    <cfRule type="expression" dxfId="91" priority="19042">
      <formula>ISTEXT($B298)</formula>
    </cfRule>
  </conditionalFormatting>
  <conditionalFormatting sqref="C270:C271">
    <cfRule type="expression" dxfId="90" priority="19537">
      <formula>ISTEXT($B297)</formula>
    </cfRule>
  </conditionalFormatting>
  <conditionalFormatting sqref="C272">
    <cfRule type="expression" dxfId="89" priority="21210">
      <formula>ISTEXT($B298)</formula>
    </cfRule>
  </conditionalFormatting>
  <conditionalFormatting sqref="C274">
    <cfRule type="expression" dxfId="88" priority="21211">
      <formula>ISTEXT($B298)</formula>
    </cfRule>
  </conditionalFormatting>
  <conditionalFormatting sqref="C275">
    <cfRule type="expression" dxfId="87" priority="47071">
      <formula>ISTEXT(#REF!)</formula>
    </cfRule>
  </conditionalFormatting>
  <conditionalFormatting sqref="C278:C279">
    <cfRule type="expression" dxfId="86" priority="23770">
      <formula>ISTEXT($B301)</formula>
    </cfRule>
  </conditionalFormatting>
  <conditionalFormatting sqref="C279">
    <cfRule type="expression" dxfId="85" priority="23973">
      <formula>ISTEXT($B298)</formula>
    </cfRule>
  </conditionalFormatting>
  <conditionalFormatting sqref="C280">
    <cfRule type="expression" dxfId="84" priority="22914">
      <formula>ISTEXT($B301)</formula>
    </cfRule>
  </conditionalFormatting>
  <conditionalFormatting sqref="C281">
    <cfRule type="expression" dxfId="83" priority="23771">
      <formula>ISTEXT($B301)</formula>
    </cfRule>
  </conditionalFormatting>
  <conditionalFormatting sqref="C282">
    <cfRule type="expression" dxfId="82" priority="47072">
      <formula>ISTEXT($B301)</formula>
    </cfRule>
  </conditionalFormatting>
  <conditionalFormatting sqref="C283">
    <cfRule type="expression" dxfId="81" priority="22311">
      <formula>ISTEXT($B301)</formula>
    </cfRule>
  </conditionalFormatting>
  <conditionalFormatting sqref="C284">
    <cfRule type="expression" dxfId="80" priority="33632">
      <formula>ISTEXT($B301)</formula>
    </cfRule>
  </conditionalFormatting>
  <conditionalFormatting sqref="C285">
    <cfRule type="expression" dxfId="79" priority="21833">
      <formula>ISTEXT($B301)</formula>
    </cfRule>
  </conditionalFormatting>
  <conditionalFormatting sqref="C286:C287">
    <cfRule type="expression" dxfId="78" priority="41987">
      <formula>ISTEXT($B301)</formula>
    </cfRule>
  </conditionalFormatting>
  <conditionalFormatting sqref="C288">
    <cfRule type="expression" dxfId="77" priority="42071">
      <formula>ISTEXT($B302)</formula>
    </cfRule>
  </conditionalFormatting>
  <conditionalFormatting sqref="C289">
    <cfRule type="expression" dxfId="76" priority="24295">
      <formula>ISTEXT($B302)</formula>
    </cfRule>
  </conditionalFormatting>
  <conditionalFormatting sqref="C290">
    <cfRule type="expression" dxfId="75" priority="24045">
      <formula>ISTEXT($B302)</formula>
    </cfRule>
  </conditionalFormatting>
  <conditionalFormatting sqref="C291:C292">
    <cfRule type="expression" dxfId="74" priority="43429">
      <formula>ISTEXT($B302)</formula>
    </cfRule>
  </conditionalFormatting>
  <conditionalFormatting sqref="C293">
    <cfRule type="expression" dxfId="73" priority="23773">
      <formula>ISTEXT($B303)</formula>
    </cfRule>
  </conditionalFormatting>
  <conditionalFormatting sqref="C294">
    <cfRule type="expression" dxfId="72" priority="21389">
      <formula>ISTEXT($B301)</formula>
    </cfRule>
  </conditionalFormatting>
  <conditionalFormatting sqref="C28:D28 C188:G188">
    <cfRule type="expression" dxfId="71" priority="2071">
      <formula>ISTEXT($B29)</formula>
    </cfRule>
  </conditionalFormatting>
  <conditionalFormatting sqref="C37:F37">
    <cfRule type="expression" dxfId="70" priority="678">
      <formula>ISNUMBER(#REF!)</formula>
    </cfRule>
  </conditionalFormatting>
  <conditionalFormatting sqref="C30:G40 B53:G69 E214:H223 D70:H71 C52 B84:H84 D89:D93 B117:D117 F117:G117 B133:H133 D171:G171 B172:G172 C173:C179 B183:G183">
    <cfRule type="expression" dxfId="69" priority="2124">
      <formula>ISTEXT($B30)</formula>
    </cfRule>
  </conditionalFormatting>
  <conditionalFormatting sqref="C41:G44">
    <cfRule type="expression" dxfId="68" priority="675">
      <formula>ISNUMBER(#REF!)</formula>
    </cfRule>
  </conditionalFormatting>
  <conditionalFormatting sqref="C41:G45">
    <cfRule type="expression" dxfId="67" priority="676">
      <formula>ISTEXT($B41)</formula>
    </cfRule>
  </conditionalFormatting>
  <conditionalFormatting sqref="C184:G187">
    <cfRule type="expression" dxfId="66" priority="555">
      <formula>ISTEXT($B184)</formula>
    </cfRule>
  </conditionalFormatting>
  <conditionalFormatting sqref="C12:H19 B13:B19 B20:H28">
    <cfRule type="expression" dxfId="65" priority="2803">
      <formula>ISNUMBER(#REF!)</formula>
    </cfRule>
  </conditionalFormatting>
  <conditionalFormatting sqref="C108:H114">
    <cfRule type="expression" dxfId="64" priority="1337">
      <formula>ISNUMBER(#REF!)</formula>
    </cfRule>
  </conditionalFormatting>
  <conditionalFormatting sqref="D45">
    <cfRule type="expression" dxfId="63" priority="671">
      <formula>ISTEXT($B45)</formula>
    </cfRule>
  </conditionalFormatting>
  <conditionalFormatting sqref="D50:D51">
    <cfRule type="expression" dxfId="62" priority="655">
      <formula>ISNUMBER(#REF!)</formula>
    </cfRule>
  </conditionalFormatting>
  <conditionalFormatting sqref="D135 F135:G135 D144:D147 D149:D152 C121:G121 F144:G147 D162:D164">
    <cfRule type="expression" dxfId="61" priority="6906">
      <formula>ISTEXT($B120)</formula>
    </cfRule>
  </conditionalFormatting>
  <conditionalFormatting sqref="D148 F148:G148 D165:D166">
    <cfRule type="expression" dxfId="60" priority="9403">
      <formula>ISTEXT($B145)</formula>
    </cfRule>
  </conditionalFormatting>
  <conditionalFormatting sqref="D151">
    <cfRule type="expression" dxfId="59" priority="186">
      <formula>ISNUMBER(#REF!)</formula>
    </cfRule>
  </conditionalFormatting>
  <conditionalFormatting sqref="D151:D155 F151:G153 D162:D165">
    <cfRule type="expression" dxfId="58" priority="9357">
      <formula>ISTEXT($B149)</formula>
    </cfRule>
  </conditionalFormatting>
  <conditionalFormatting sqref="D154">
    <cfRule type="expression" dxfId="57" priority="9310">
      <formula>ISTEXT($B149)</formula>
    </cfRule>
  </conditionalFormatting>
  <conditionalFormatting sqref="D154:D155 D170:D171">
    <cfRule type="expression" dxfId="56" priority="185">
      <formula>ISTEXT($B153)</formula>
    </cfRule>
  </conditionalFormatting>
  <conditionalFormatting sqref="D155 H58:H62 H64:H66 H69:H70 H101:H102 F155:G155">
    <cfRule type="expression" dxfId="55" priority="9261">
      <formula>ISTEXT($B52)</formula>
    </cfRule>
  </conditionalFormatting>
  <conditionalFormatting sqref="D156:D157 H63 H66:H68 H71 F156:G157">
    <cfRule type="expression" dxfId="54" priority="9212">
      <formula>ISTEXT($B56)</formula>
    </cfRule>
  </conditionalFormatting>
  <conditionalFormatting sqref="D161 F161:G161">
    <cfRule type="expression" dxfId="53" priority="11253">
      <formula>ISTEXT($B151)</formula>
    </cfRule>
  </conditionalFormatting>
  <conditionalFormatting sqref="D162:D164 F162:G164">
    <cfRule type="expression" dxfId="52" priority="11157">
      <formula>ISTEXT($B151)</formula>
    </cfRule>
  </conditionalFormatting>
  <conditionalFormatting sqref="D167 F167:G167">
    <cfRule type="expression" dxfId="51" priority="11073">
      <formula>ISTEXT($B151)</formula>
    </cfRule>
  </conditionalFormatting>
  <conditionalFormatting sqref="D168 F168:G168">
    <cfRule type="expression" dxfId="50" priority="10977">
      <formula>ISTEXT($B151)</formula>
    </cfRule>
  </conditionalFormatting>
  <conditionalFormatting sqref="D169 F169:G169">
    <cfRule type="expression" dxfId="49" priority="10881">
      <formula>ISTEXT($B151)</formula>
    </cfRule>
  </conditionalFormatting>
  <conditionalFormatting sqref="D170 F170:G170">
    <cfRule type="expression" dxfId="48" priority="10800">
      <formula>ISTEXT($B151)</formula>
    </cfRule>
  </conditionalFormatting>
  <conditionalFormatting sqref="D170:D171">
    <cfRule type="expression" dxfId="47" priority="184">
      <formula>ISTEXT($B168)</formula>
    </cfRule>
  </conditionalFormatting>
  <conditionalFormatting sqref="D171 F171:G171">
    <cfRule type="expression" dxfId="46" priority="10714">
      <formula>ISTEXT($B151)</formula>
    </cfRule>
  </conditionalFormatting>
  <conditionalFormatting sqref="D172 F172:G172">
    <cfRule type="expression" dxfId="45" priority="10626">
      <formula>ISTEXT($B151)</formula>
    </cfRule>
  </conditionalFormatting>
  <conditionalFormatting sqref="D173 F173:G173">
    <cfRule type="expression" dxfId="44" priority="10546">
      <formula>ISTEXT($B151)</formula>
    </cfRule>
  </conditionalFormatting>
  <conditionalFormatting sqref="D173:D174 F174:G174">
    <cfRule type="expression" dxfId="43" priority="10466">
      <formula>ISTEXT($B150)</formula>
    </cfRule>
  </conditionalFormatting>
  <conditionalFormatting sqref="D175 F175:G175">
    <cfRule type="expression" dxfId="42" priority="10384">
      <formula>ISTEXT($B151)</formula>
    </cfRule>
  </conditionalFormatting>
  <conditionalFormatting sqref="D175">
    <cfRule type="expression" dxfId="41" priority="142">
      <formula>ISTEXT($B175)</formula>
    </cfRule>
  </conditionalFormatting>
  <conditionalFormatting sqref="D184">
    <cfRule type="expression" dxfId="40" priority="134">
      <formula>ISNUMBER(#REF!)</formula>
    </cfRule>
    <cfRule type="expression" dxfId="39" priority="135">
      <formula>ISTEXT($B161)</formula>
    </cfRule>
  </conditionalFormatting>
  <conditionalFormatting sqref="D184:D185">
    <cfRule type="expression" dxfId="38" priority="136">
      <formula>ISTEXT($B184)</formula>
    </cfRule>
  </conditionalFormatting>
  <conditionalFormatting sqref="D187:D189">
    <cfRule type="expression" dxfId="37" priority="143">
      <formula>ISTEXT($B188)</formula>
    </cfRule>
  </conditionalFormatting>
  <conditionalFormatting sqref="D192">
    <cfRule type="expression" dxfId="36" priority="229">
      <formula>ISNUMBER(#REF!)</formula>
    </cfRule>
  </conditionalFormatting>
  <conditionalFormatting sqref="D232 D233:H249 E136:E142">
    <cfRule type="expression" dxfId="35" priority="1710">
      <formula>ISNUMBER(#REF!)</formula>
    </cfRule>
  </conditionalFormatting>
  <conditionalFormatting sqref="D160:G160">
    <cfRule type="expression" dxfId="34" priority="9791">
      <formula>ISTEXT($B151)</formula>
    </cfRule>
  </conditionalFormatting>
  <conditionalFormatting sqref="D165:G165">
    <cfRule type="expression" dxfId="33" priority="30386">
      <formula>ISTEXT($B153)</formula>
    </cfRule>
  </conditionalFormatting>
  <conditionalFormatting sqref="D166:G166">
    <cfRule type="expression" dxfId="32" priority="30305">
      <formula>ISTEXT($B153)</formula>
    </cfRule>
  </conditionalFormatting>
  <conditionalFormatting sqref="D183:G183">
    <cfRule type="expression" dxfId="31" priority="575">
      <formula>ISTEXT($B181)</formula>
    </cfRule>
  </conditionalFormatting>
  <conditionalFormatting sqref="D189:G190">
    <cfRule type="expression" dxfId="30" priority="159">
      <formula>ISTEXT($B190)</formula>
    </cfRule>
  </conditionalFormatting>
  <conditionalFormatting sqref="D293:G293">
    <cfRule type="expression" dxfId="29" priority="43431">
      <formula>ISTEXT(#REF!)</formula>
    </cfRule>
  </conditionalFormatting>
  <conditionalFormatting sqref="D227:H231 H232 E233:H235">
    <cfRule type="expression" dxfId="28" priority="1498">
      <formula>ISNUMBER(#REF!)</formula>
    </cfRule>
  </conditionalFormatting>
  <conditionalFormatting sqref="E106:E114 D192:H200 E214:F223">
    <cfRule type="expression" dxfId="27" priority="646">
      <formula>ISNUMBER(#REF!)</formula>
    </cfRule>
  </conditionalFormatting>
  <conditionalFormatting sqref="E144">
    <cfRule type="expression" dxfId="26" priority="1557">
      <formula>ISTEXT($B143)</formula>
    </cfRule>
  </conditionalFormatting>
  <conditionalFormatting sqref="E174">
    <cfRule type="expression" dxfId="25" priority="27389">
      <formula>ISNUMBER(#REF!)</formula>
    </cfRule>
    <cfRule type="expression" dxfId="24" priority="27392">
      <formula>ISTEXT($B151)</formula>
    </cfRule>
    <cfRule type="expression" dxfId="23" priority="27388">
      <formula>ISTEXT($B151)</formula>
    </cfRule>
  </conditionalFormatting>
  <conditionalFormatting sqref="E49:F49 E67:F67">
    <cfRule type="expression" dxfId="22" priority="663">
      <formula>ISNUMBER(#REF!)</formula>
    </cfRule>
  </conditionalFormatting>
  <conditionalFormatting sqref="E54:F55">
    <cfRule type="expression" dxfId="21" priority="662">
      <formula>ISNUMBER(#REF!)</formula>
    </cfRule>
  </conditionalFormatting>
  <conditionalFormatting sqref="E70:F71">
    <cfRule type="expression" dxfId="20" priority="154">
      <formula>ISNUMBER(#REF!)</formula>
    </cfRule>
  </conditionalFormatting>
  <conditionalFormatting sqref="E149:G150">
    <cfRule type="expression" dxfId="19" priority="1714">
      <formula>ISTEXT($B148)</formula>
    </cfRule>
  </conditionalFormatting>
  <conditionalFormatting sqref="F158:G159">
    <cfRule type="expression" dxfId="18" priority="9767">
      <formula>ISTEXT($B150)</formula>
    </cfRule>
  </conditionalFormatting>
  <conditionalFormatting sqref="G214:H231 B136:B139 B134:C135 D214:D217">
    <cfRule type="expression" dxfId="17" priority="3103">
      <formula>ISNUMBER(#REF!)</formula>
    </cfRule>
  </conditionalFormatting>
  <conditionalFormatting sqref="H47:H50 H56:H57 F154:G154">
    <cfRule type="expression" dxfId="16" priority="9153">
      <formula>ISTEXT($B42)</formula>
    </cfRule>
  </conditionalFormatting>
  <conditionalFormatting sqref="H55 C181:C182 C194:C195 C197:C200 C184:C185">
    <cfRule type="expression" dxfId="15" priority="30183">
      <formula>ISTEXT(#REF!)</formula>
    </cfRule>
  </conditionalFormatting>
  <conditionalFormatting sqref="H73:H75">
    <cfRule type="expression" dxfId="14" priority="17347">
      <formula>ISTEXT($B67)</formula>
    </cfRule>
  </conditionalFormatting>
  <conditionalFormatting sqref="H76:H83 H85:H114">
    <cfRule type="expression" dxfId="13" priority="176">
      <formula>ISTEXT($B71)</formula>
    </cfRule>
  </conditionalFormatting>
  <conditionalFormatting sqref="H86:H88">
    <cfRule type="expression" dxfId="12" priority="26655">
      <formula>ISTEXT($B83)</formula>
    </cfRule>
  </conditionalFormatting>
  <conditionalFormatting sqref="H89 H97 H107:H110">
    <cfRule type="expression" dxfId="11" priority="26622">
      <formula>ISTEXT(#REF!)</formula>
    </cfRule>
  </conditionalFormatting>
  <conditionalFormatting sqref="H90">
    <cfRule type="expression" dxfId="10" priority="30151">
      <formula>ISTEXT($B86)</formula>
    </cfRule>
  </conditionalFormatting>
  <conditionalFormatting sqref="H94">
    <cfRule type="expression" dxfId="9" priority="30154">
      <formula>ISTEXT(#REF!)</formula>
    </cfRule>
  </conditionalFormatting>
  <conditionalFormatting sqref="H103">
    <cfRule type="expression" dxfId="8" priority="26736">
      <formula>ISTEXT($B95)</formula>
    </cfRule>
  </conditionalFormatting>
  <conditionalFormatting sqref="H104">
    <cfRule type="expression" dxfId="7" priority="26718">
      <formula>ISTEXT($B95)</formula>
    </cfRule>
  </conditionalFormatting>
  <conditionalFormatting sqref="H105:H106 D158:D159">
    <cfRule type="expression" dxfId="6" priority="9692">
      <formula>ISTEXT($B97)</formula>
    </cfRule>
  </conditionalFormatting>
  <conditionalFormatting sqref="H111:H114">
    <cfRule type="expression" dxfId="5" priority="30157">
      <formula>ISTEXT($B105)</formula>
    </cfRule>
  </conditionalFormatting>
  <conditionalFormatting sqref="H126:H132">
    <cfRule type="expression" dxfId="4" priority="182">
      <formula>ISNUMBER(#REF!)</formula>
    </cfRule>
    <cfRule type="expression" dxfId="3" priority="181">
      <formula>ISTEXT($B126)</formula>
    </cfRule>
    <cfRule type="expression" dxfId="2" priority="177">
      <formula>ISNUMBER(#REF!)</formula>
    </cfRule>
  </conditionalFormatting>
  <conditionalFormatting sqref="H193:H195">
    <cfRule type="expression" dxfId="1" priority="194">
      <formula>ISNUMBER(#REF!)</formula>
    </cfRule>
  </conditionalFormatting>
  <conditionalFormatting sqref="H214:H223">
    <cfRule type="expression" dxfId="0" priority="200">
      <formula>ISNUMBER(#REF!)</formula>
    </cfRule>
  </conditionalFormatting>
  <pageMargins left="0.31496062992125984" right="0.31496062992125984" top="0.74803149606299213" bottom="0.74803149606299213" header="0.31496062992125984" footer="0.31496062992125984"/>
  <pageSetup paperSize="9" scale="62" fitToHeight="0" orientation="portrait" r:id="rId1"/>
  <headerFooter>
    <oddHeader>&amp;L&amp;"-,Gras"&amp;12Centre Hospitalier d'Aubusson (23)&amp;C&amp;"-,Gras"&amp;12DPGF Lot 22 VRD - Espaces verts&amp;R&amp;"Calibri,Gras"&amp;12&amp;P/&amp;N</oddHeader>
    <oddFooter>&amp;L&amp;G&amp;CDCE&amp;RAvril 2026</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C658CBA-AED9-443E-BD98-BEBDA34A4B8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vt:lpstr>
      <vt:lpstr>DPGF!Impression_des_titres</vt:lpstr>
      <vt:lpstr>DPGF!Zone_d_impression</vt:lpstr>
    </vt:vector>
  </TitlesOfParts>
  <Company>Egis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RULLAN Rebecca</dc:creator>
  <cp:lastModifiedBy>PHILIPPONNEAU Fabrice</cp:lastModifiedBy>
  <cp:lastPrinted>2026-04-20T14:49:01Z</cp:lastPrinted>
  <dcterms:created xsi:type="dcterms:W3CDTF">2018-08-02T12:35:41Z</dcterms:created>
  <dcterms:modified xsi:type="dcterms:W3CDTF">2026-07-21T07:36:18Z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294d68a-d2f5-40e0-927d-026bfab8fc4b_Enabled">
    <vt:lpwstr>true</vt:lpwstr>
  </property>
  <property fmtid="{D5CDD505-2E9C-101B-9397-08002B2CF9AE}" pid="3" name="MSIP_Label_c294d68a-d2f5-40e0-927d-026bfab8fc4b_SetDate">
    <vt:lpwstr>2026-01-16T14:08:26Z</vt:lpwstr>
  </property>
  <property fmtid="{D5CDD505-2E9C-101B-9397-08002B2CF9AE}" pid="4" name="MSIP_Label_c294d68a-d2f5-40e0-927d-026bfab8fc4b_Method">
    <vt:lpwstr>Privileged</vt:lpwstr>
  </property>
  <property fmtid="{D5CDD505-2E9C-101B-9397-08002B2CF9AE}" pid="5" name="MSIP_Label_c294d68a-d2f5-40e0-927d-026bfab8fc4b_Name">
    <vt:lpwstr>l1_internal</vt:lpwstr>
  </property>
  <property fmtid="{D5CDD505-2E9C-101B-9397-08002B2CF9AE}" pid="6" name="MSIP_Label_c294d68a-d2f5-40e0-927d-026bfab8fc4b_SiteId">
    <vt:lpwstr>a5877034-8d6a-496a-8cf8-ceb5e3451109</vt:lpwstr>
  </property>
  <property fmtid="{D5CDD505-2E9C-101B-9397-08002B2CF9AE}" pid="7" name="MSIP_Label_c294d68a-d2f5-40e0-927d-026bfab8fc4b_ActionId">
    <vt:lpwstr>96dee308-bfdf-4593-b144-06160c55c1bb</vt:lpwstr>
  </property>
  <property fmtid="{D5CDD505-2E9C-101B-9397-08002B2CF9AE}" pid="8" name="MSIP_Label_c294d68a-d2f5-40e0-927d-026bfab8fc4b_ContentBits">
    <vt:lpwstr>2</vt:lpwstr>
  </property>
  <property fmtid="{D5CDD505-2E9C-101B-9397-08002B2CF9AE}" pid="9" name="MSIP_Label_c294d68a-d2f5-40e0-927d-026bfab8fc4b_Tag">
    <vt:lpwstr>10, 0, 1, 1</vt:lpwstr>
  </property>
</Properties>
</file>